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rabkir\"/>
    </mc:Choice>
  </mc:AlternateContent>
  <bookViews>
    <workbookView xWindow="0" yWindow="0" windowWidth="23040" windowHeight="909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tiv'!$A$1:$F$49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7" i="11" l="1"/>
  <c r="O7" i="11" l="1"/>
  <c r="C14" i="9" l="1"/>
  <c r="B18" i="9" l="1"/>
  <c r="C32" i="22" l="1"/>
  <c r="F29" i="22"/>
  <c r="E29" i="22"/>
  <c r="D29" i="22"/>
  <c r="C29" i="22"/>
  <c r="F25" i="22"/>
  <c r="E25" i="22"/>
  <c r="D25" i="22"/>
  <c r="C25" i="22"/>
  <c r="F21" i="22"/>
  <c r="E21" i="22"/>
  <c r="D21" i="22"/>
  <c r="C21" i="22"/>
  <c r="F16" i="22"/>
  <c r="E16" i="22"/>
  <c r="D16" i="22"/>
  <c r="C16" i="22"/>
  <c r="D7" i="22"/>
  <c r="D42" i="22" s="1"/>
  <c r="D44" i="22" s="1"/>
  <c r="D13" i="22"/>
  <c r="E13" i="22"/>
  <c r="F13" i="22"/>
  <c r="C13" i="22"/>
  <c r="E7" i="22"/>
  <c r="E42" i="22" s="1"/>
  <c r="F7" i="22"/>
  <c r="F42" i="22" s="1"/>
  <c r="C7" i="22"/>
  <c r="C42" i="22" s="1"/>
  <c r="F39" i="22"/>
  <c r="E39" i="22"/>
  <c r="D39" i="22"/>
  <c r="C39" i="22"/>
  <c r="F35" i="22"/>
  <c r="E35" i="22"/>
  <c r="D35" i="22"/>
  <c r="C35" i="22"/>
  <c r="F32" i="22"/>
  <c r="E32" i="22"/>
  <c r="D32" i="22"/>
  <c r="G1" i="7" l="1"/>
  <c r="A24" i="10" l="1"/>
  <c r="A25" i="10" s="1"/>
  <c r="A26" i="10" s="1"/>
  <c r="A27" i="10" s="1"/>
  <c r="A28" i="10" s="1"/>
  <c r="A29" i="10" s="1"/>
  <c r="A33" i="10" s="1"/>
  <c r="A36" i="10" s="1"/>
  <c r="A37" i="10" s="1"/>
  <c r="A39" i="10" s="1"/>
  <c r="A42" i="10" s="1"/>
  <c r="A43" i="10" s="1"/>
  <c r="A44" i="10" s="1"/>
  <c r="A46" i="10" s="1"/>
  <c r="A47" i="10" s="1"/>
  <c r="A48" i="10" s="1"/>
  <c r="A49" i="10" s="1"/>
  <c r="A51" i="10" s="1"/>
  <c r="A52" i="10" s="1"/>
  <c r="A53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6" i="9" s="1"/>
  <c r="A37" i="9" s="1"/>
  <c r="A39" i="9" s="1"/>
  <c r="A42" i="9" s="1"/>
  <c r="A43" i="9" s="1"/>
  <c r="A44" i="9" s="1"/>
  <c r="A46" i="9" s="1"/>
  <c r="A47" i="9" s="1"/>
  <c r="A48" i="9" s="1"/>
  <c r="A49" i="9" s="1"/>
  <c r="A51" i="9" s="1"/>
  <c r="A52" i="9" s="1"/>
  <c r="A53" i="9" s="1"/>
  <c r="A54" i="9" s="1"/>
  <c r="A55" i="9" s="1"/>
  <c r="A58" i="9" s="1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18" i="10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2" i="7" s="1"/>
  <c r="A43" i="7" s="1"/>
  <c r="A45" i="7" s="1"/>
  <c r="A46" i="7" s="1"/>
  <c r="A48" i="7" s="1"/>
  <c r="A49" i="7" s="1"/>
  <c r="A50" i="7" s="1"/>
  <c r="A52" i="7" s="1"/>
  <c r="A53" i="7" s="1"/>
  <c r="A54" i="7" s="1"/>
  <c r="A55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2" i="19" s="1"/>
  <c r="A43" i="19" s="1"/>
  <c r="A45" i="19" s="1"/>
  <c r="A46" i="19" s="1"/>
  <c r="A48" i="19" s="1"/>
  <c r="A49" i="19" s="1"/>
  <c r="A50" i="19" s="1"/>
  <c r="A52" i="19" s="1"/>
  <c r="A53" i="19" s="1"/>
  <c r="A54" i="19" s="1"/>
  <c r="A55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48" i="22"/>
  <c r="D46" i="22"/>
  <c r="J33" i="23"/>
  <c r="J31" i="23"/>
  <c r="G24" i="11"/>
  <c r="G22" i="11"/>
  <c r="D66" i="18"/>
  <c r="D64" i="18"/>
  <c r="D82" i="10"/>
  <c r="D80" i="10"/>
  <c r="D64" i="9"/>
  <c r="D62" i="9"/>
  <c r="E88" i="7"/>
  <c r="E86" i="7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A2" i="22"/>
  <c r="O8" i="11"/>
  <c r="O9" i="11" s="1"/>
  <c r="D27" i="19" s="1"/>
  <c r="D66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6" i="7" l="1"/>
  <c r="C26" i="7" s="1"/>
  <c r="I26" i="7" s="1"/>
  <c r="E66" i="7"/>
  <c r="K66" i="7" s="1"/>
  <c r="D60" i="10"/>
  <c r="E60" i="10" s="1"/>
  <c r="F59" i="18"/>
  <c r="D21" i="9"/>
  <c r="E21" i="9" s="1"/>
  <c r="J66" i="7"/>
  <c r="K15" i="7"/>
  <c r="C20" i="10"/>
  <c r="C19" i="10" s="1"/>
  <c r="C78" i="10" s="1"/>
  <c r="D6" i="10" s="1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66" i="7" l="1"/>
  <c r="C25" i="7"/>
  <c r="I25" i="7" s="1"/>
  <c r="D22" i="10"/>
  <c r="E22" i="10" s="1"/>
  <c r="F66" i="19"/>
  <c r="F49" i="7"/>
  <c r="K49" i="7" s="1"/>
  <c r="E25" i="7"/>
  <c r="J25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D43" i="10" l="1"/>
  <c r="E43" i="10" s="1"/>
  <c r="D60" i="9"/>
  <c r="E60" i="9" s="1"/>
  <c r="D7" i="10"/>
  <c r="E7" i="10" s="1"/>
  <c r="E12" i="7"/>
  <c r="H25" i="7"/>
  <c r="D12" i="7"/>
  <c r="C84" i="7"/>
  <c r="C62" i="18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comments1.xml><?xml version="1.0" encoding="utf-8"?>
<comments xmlns="http://schemas.openxmlformats.org/spreadsheetml/2006/main">
  <authors>
    <author>Admin</author>
  </authors>
  <commentList>
    <comment ref="G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325.8 պահակի փոխարինող 3 ամսվա համար+64.8 պահակի հավելում 3 ամսվա + 325.8 հավաքարարի փոխարինում համար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12 անձ * 3.0 հ.դ.=36.0հ.դ ամսական</t>
        </r>
      </text>
    </comment>
  </commentList>
</comments>
</file>

<file path=xl/sharedStrings.xml><?xml version="1.0" encoding="utf-8"?>
<sst xmlns="http://schemas.openxmlformats.org/spreadsheetml/2006/main" count="505" uniqueCount="291">
  <si>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</si>
  <si>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</si>
  <si>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</si>
  <si>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</si>
  <si>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</si>
  <si>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</si>
  <si>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</si>
  <si>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</si>
  <si>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</si>
  <si>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</si>
  <si>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</si>
  <si>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</si>
  <si>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</si>
  <si>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</si>
  <si>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</si>
  <si>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</si>
  <si>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</si>
  <si>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</si>
  <si>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</si>
  <si>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</si>
  <si>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</si>
  <si>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</si>
  <si>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</si>
  <si>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</si>
  <si>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</si>
  <si>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</si>
  <si>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</si>
  <si>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</si>
  <si>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</si>
  <si>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</si>
  <si>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</si>
  <si>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</si>
  <si>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</si>
  <si>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</si>
  <si>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</si>
  <si>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</si>
  <si>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</si>
  <si>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</si>
  <si>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</si>
  <si>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</si>
  <si>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</si>
  <si>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</si>
  <si>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</si>
  <si>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</si>
  <si>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</si>
  <si>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</si>
  <si>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</si>
  <si>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</si>
  <si>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</si>
  <si>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</si>
  <si>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</si>
  <si>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</si>
  <si>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</si>
  <si>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</si>
  <si>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</si>
  <si>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</si>
  <si>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</si>
  <si>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</si>
  <si>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</si>
  <si>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</si>
  <si>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</si>
  <si>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</si>
  <si>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</si>
  <si>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</si>
  <si>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</si>
  <si>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</si>
  <si>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</si>
  <si>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</si>
  <si>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</si>
  <si>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</si>
  <si>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</si>
  <si>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</si>
  <si>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</si>
  <si>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</si>
  <si>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</si>
  <si>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</si>
  <si>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</si>
  <si>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</si>
  <si>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</si>
  <si>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</si>
  <si>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</si>
  <si>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</si>
  <si>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</si>
  <si>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</si>
  <si>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</si>
  <si>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</si>
  <si>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</si>
  <si>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</si>
  <si>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</si>
  <si>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</si>
  <si>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</si>
  <si>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</si>
  <si>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</si>
  <si>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</si>
  <si>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</si>
  <si>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</si>
  <si>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</si>
  <si>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</si>
  <si>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</si>
  <si>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</si>
  <si>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</si>
  <si>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</si>
  <si>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</si>
  <si>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</si>
  <si>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</si>
  <si>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</si>
  <si>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</si>
  <si>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</si>
  <si>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</si>
  <si>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</si>
  <si>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</si>
  <si>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</si>
  <si>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</si>
  <si>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</si>
  <si>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</si>
  <si>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</si>
  <si>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</si>
  <si>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</si>
  <si>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</si>
  <si>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</si>
  <si>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</si>
  <si>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</si>
  <si>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</si>
  <si>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</si>
  <si>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</si>
  <si>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</si>
  <si>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</si>
  <si>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</si>
  <si>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</si>
  <si>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</si>
  <si>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</si>
  <si>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</si>
  <si>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</si>
  <si>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</si>
  <si>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</si>
  <si>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</si>
  <si>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</si>
  <si>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</si>
  <si>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</si>
  <si>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</si>
  <si>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</si>
  <si>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</si>
  <si>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</si>
  <si>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</si>
  <si>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</si>
  <si>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</si>
  <si>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</si>
  <si>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</si>
  <si>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</si>
  <si>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</si>
  <si>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</si>
  <si>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</si>
  <si>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</si>
  <si>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</si>
  <si>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</si>
  <si>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</si>
  <si>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</si>
  <si>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</si>
  <si>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</si>
  <si>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</si>
  <si>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</si>
  <si>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</si>
  <si>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</si>
  <si>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</si>
  <si>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</si>
  <si>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</si>
  <si>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</si>
  <si>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</si>
  <si>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</si>
  <si>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</si>
  <si>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</si>
  <si>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</si>
  <si>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</si>
  <si>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</si>
  <si>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</si>
  <si>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</si>
  <si>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</si>
  <si>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</si>
  <si>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</si>
  <si>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</si>
  <si>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</si>
  <si>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</si>
  <si>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</si>
  <si>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</si>
  <si>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</si>
  <si>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</si>
  <si>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</si>
  <si>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</si>
  <si>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</si>
  <si>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</si>
  <si>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</si>
  <si>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</si>
  <si>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</si>
  <si>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</si>
  <si>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</si>
  <si>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</si>
  <si>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</si>
  <si>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</si>
  <si>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</si>
  <si>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</si>
  <si>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</si>
  <si>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</si>
  <si>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</si>
  <si>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</si>
  <si>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</si>
  <si>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</si>
  <si>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</si>
  <si>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</si>
  <si>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</si>
  <si>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</si>
  <si>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</si>
  <si>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</si>
  <si>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</si>
  <si>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</si>
  <si>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</si>
  <si>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</si>
  <si>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</si>
  <si>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</si>
  <si>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</si>
  <si>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</si>
  <si>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</si>
  <si>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</si>
  <si>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</si>
  <si>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</si>
  <si>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</si>
  <si>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</si>
  <si>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</si>
  <si>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</si>
  <si>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</si>
  <si>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</si>
  <si>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</si>
  <si>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</si>
  <si>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</si>
  <si>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</si>
  <si>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</si>
  <si>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</si>
  <si>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</si>
  <si>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</si>
  <si>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</si>
  <si>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</si>
  <si>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</si>
  <si>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</si>
  <si>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</si>
  <si>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</si>
  <si>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</si>
  <si>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</si>
  <si>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</si>
  <si>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</si>
  <si>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</si>
  <si>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</si>
  <si>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Արաբկիրի համալիր մարզաձևերի մանկապատանեկան մարզադպրոց» ՀՈԱԿ-ի </t>
  </si>
  <si>
    <t>Հ. Ավագյան</t>
  </si>
  <si>
    <t>Լ. Առուստամյանց</t>
  </si>
  <si>
    <t>Պարգևավճար</t>
  </si>
  <si>
    <t>31.12.2022 թ</t>
  </si>
  <si>
    <t>1-ին նախապատրաստական</t>
  </si>
  <si>
    <t>−</t>
  </si>
  <si>
    <t>2-րդ նախապատրաստական</t>
  </si>
  <si>
    <t>1-ին ուսումնամարզական</t>
  </si>
  <si>
    <t>2-րդ ուսումնամարզական</t>
  </si>
  <si>
    <t>4-րդ ուսումնամարզական</t>
  </si>
  <si>
    <t>3-րդ ուսումնամարզական</t>
  </si>
  <si>
    <t>1-ին կատարելագործման</t>
  </si>
  <si>
    <t>Բռնցքամարտ</t>
  </si>
  <si>
    <t>Ս/թենիս</t>
  </si>
  <si>
    <t>Շոտոկան դո կարատե</t>
  </si>
  <si>
    <t>Դոքենդո կարատե</t>
  </si>
  <si>
    <t>Հունահռոմ. ըմբշամարտ</t>
  </si>
  <si>
    <t>Աթլետիկա</t>
  </si>
  <si>
    <t>Գեղարվեստական մարմնամարզություն</t>
  </si>
  <si>
    <t>Ֆուտբոլ</t>
  </si>
  <si>
    <t>Բասկետբոլ</t>
  </si>
  <si>
    <t>Պարգևատրում</t>
  </si>
  <si>
    <t>Վարձակալությունից</t>
  </si>
  <si>
    <t>Այլ մուտքերից</t>
  </si>
  <si>
    <t>Վարձակալության գծով (բյուջե)</t>
  </si>
  <si>
    <t>Սխալ փոխանցված գումար</t>
  </si>
  <si>
    <t>Սխալ փոխանցված գումարի հետ վերադարձ</t>
  </si>
  <si>
    <t>Քաղաքապետարանից անհատույց ստացված արագամաշ առարկաներ</t>
  </si>
  <si>
    <t>Աշխատավարձի բարձրացման հետևանքով առաջացած տարբերությունը</t>
  </si>
  <si>
    <t>2022թ գումարի խնայողություն, կաթսայատան վերանորոգման համար</t>
  </si>
  <si>
    <t>2022թ գումարի խնայողություն, աշխատողներին պարգևատրման համար</t>
  </si>
  <si>
    <t>թվերի կլորացման արդյունք</t>
  </si>
  <si>
    <t>2023թ նախատեսվող խրախուսական և աշխատասիրության համար պարգևատրում</t>
  </si>
  <si>
    <t>Վարձակալության պայմանագիրը վավեր էր մինչև 28.02.22թ</t>
  </si>
  <si>
    <t>Հաշվարկված է ըստ կոմունալ տեղեկանքի</t>
  </si>
  <si>
    <t>2022թ խնայած գումարների օգտագործում, կաթսայատան վերանորոգման համար</t>
  </si>
  <si>
    <t>Հնարավոր է գնային փոփխություն լինի, նախատեսել եմ 10.0 հ.դ. ավել գնի մեջ</t>
  </si>
  <si>
    <t>Ստացված կանխավճարներ պետական և համայնքային ոչ առևտրային կազմակերպությունների կողմից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</si>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</sst>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29" xfId="19" applyFont="1" applyBorder="1" applyAlignment="1">
      <alignment horizontal="center"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50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50" fillId="0" borderId="40" xfId="19" applyFont="1" applyBorder="1" applyAlignment="1">
      <alignment horizontal="center" vertical="center"/>
    </xf>
    <xf numFmtId="0" fontId="50" fillId="0" borderId="41" xfId="19" applyFont="1" applyBorder="1" applyAlignment="1">
      <alignment horizontal="center" vertical="center"/>
    </xf>
    <xf numFmtId="0" fontId="49" fillId="0" borderId="42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 wrapText="1"/>
    </xf>
    <xf numFmtId="0" fontId="48" fillId="0" borderId="32" xfId="19" applyFont="1" applyBorder="1" applyAlignment="1">
      <alignment horizontal="center" vertical="center" wrapText="1"/>
    </xf>
    <xf numFmtId="0" fontId="49" fillId="0" borderId="18" xfId="19" applyFont="1" applyBorder="1" applyAlignment="1">
      <alignment horizontal="center" vertical="center"/>
    </xf>
    <xf numFmtId="0" fontId="71" fillId="0" borderId="18" xfId="19" applyFont="1" applyBorder="1" applyAlignment="1">
      <alignment horizontal="center" vertical="center"/>
    </xf>
    <xf numFmtId="0" fontId="50" fillId="0" borderId="43" xfId="19" applyFont="1" applyBorder="1" applyAlignment="1">
      <alignment horizontal="center" vertical="center"/>
    </xf>
    <xf numFmtId="0" fontId="49" fillId="0" borderId="37" xfId="19" applyFont="1" applyBorder="1" applyAlignment="1">
      <alignment horizontal="center" vertical="center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4" borderId="10" xfId="46" applyNumberFormat="1" applyFont="1" applyFill="1" applyBorder="1" applyAlignment="1">
      <alignment horizontal="center" vertical="center" wrapText="1"/>
    </xf>
    <xf numFmtId="166" fontId="27" fillId="25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B75" sqref="B75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172</v>
      </c>
      <c r="E1" s="44">
        <v>9</v>
      </c>
      <c r="F1" s="42"/>
    </row>
    <row r="2" spans="1:15" s="6" customFormat="1">
      <c r="C2" s="42"/>
      <c r="D2" s="540" t="s">
        <v>39</v>
      </c>
      <c r="E2" s="540"/>
      <c r="F2" s="42"/>
    </row>
    <row r="3" spans="1:15" s="6" customFormat="1">
      <c r="C3" s="42"/>
      <c r="D3" s="540" t="s">
        <v>246</v>
      </c>
      <c r="E3" s="540"/>
      <c r="F3" s="42"/>
    </row>
    <row r="4" spans="1:15" s="511" customFormat="1" ht="24.75" customHeight="1">
      <c r="B4" s="512"/>
      <c r="C4" s="512"/>
      <c r="D4" s="540" t="s">
        <v>247</v>
      </c>
      <c r="E4" s="540"/>
    </row>
    <row r="5" spans="1:15" s="511" customFormat="1" ht="20.25" customHeight="1">
      <c r="B5" s="512"/>
      <c r="C5" s="540" t="s">
        <v>248</v>
      </c>
      <c r="D5" s="540"/>
      <c r="E5" s="540"/>
    </row>
    <row r="6" spans="1:15" ht="18.75" customHeight="1">
      <c r="A6" s="541" t="s">
        <v>40</v>
      </c>
      <c r="B6" s="541"/>
      <c r="C6" s="541"/>
      <c r="D6" s="541"/>
      <c r="E6" s="541"/>
      <c r="F6" s="45"/>
    </row>
    <row r="7" spans="1:15" ht="27.75" customHeight="1">
      <c r="A7" s="538" t="s">
        <v>250</v>
      </c>
      <c r="B7" s="538"/>
      <c r="C7" s="538"/>
      <c r="D7" s="538"/>
      <c r="E7" s="538"/>
      <c r="F7" s="76" t="s">
        <v>207</v>
      </c>
    </row>
    <row r="8" spans="1:15" ht="18.75" customHeight="1">
      <c r="A8" s="539" t="s">
        <v>220</v>
      </c>
      <c r="B8" s="539"/>
      <c r="C8" s="539"/>
      <c r="D8" s="539"/>
      <c r="E8" s="539"/>
      <c r="F8" s="46"/>
      <c r="G8" s="47"/>
      <c r="H8" s="47"/>
      <c r="J8" s="47"/>
      <c r="K8" s="47"/>
      <c r="L8" s="47"/>
    </row>
    <row r="9" spans="1:15" ht="24" customHeight="1">
      <c r="A9" s="48"/>
      <c r="B9" s="48"/>
      <c r="C9" s="48"/>
      <c r="D9" s="49" t="s">
        <v>51</v>
      </c>
      <c r="E9" s="486"/>
      <c r="F9" s="50"/>
      <c r="K9" s="9"/>
    </row>
    <row r="10" spans="1:15" ht="20.25">
      <c r="A10" s="51" t="s">
        <v>7</v>
      </c>
      <c r="B10" s="52" t="s">
        <v>122</v>
      </c>
      <c r="C10" s="53"/>
      <c r="D10" s="287"/>
      <c r="E10" s="487"/>
      <c r="F10" s="50"/>
    </row>
    <row r="11" spans="1:15" ht="22.15" customHeight="1">
      <c r="A11" s="162">
        <v>1</v>
      </c>
      <c r="B11" s="163" t="s">
        <v>114</v>
      </c>
      <c r="C11" s="56"/>
      <c r="D11" s="288">
        <v>86558</v>
      </c>
      <c r="E11" s="488"/>
      <c r="F11" s="307" t="s">
        <v>188</v>
      </c>
    </row>
    <row r="12" spans="1:15" ht="34.5" hidden="1">
      <c r="A12" s="162">
        <f>+A11+1</f>
        <v>2</v>
      </c>
      <c r="B12" s="318" t="s">
        <v>219</v>
      </c>
      <c r="C12" s="56"/>
      <c r="D12" s="288"/>
      <c r="E12" s="488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88"/>
      <c r="E13" s="488"/>
      <c r="F13" s="307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88">
        <f>+Komunal!N30</f>
        <v>0</v>
      </c>
      <c r="E14" s="488"/>
      <c r="F14" s="307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88"/>
      <c r="E15" s="488"/>
      <c r="F15" s="307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88"/>
      <c r="E16" s="488"/>
      <c r="F16" s="307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88"/>
      <c r="E17" s="488"/>
      <c r="F17" s="307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88">
        <f>SUM(D19:D20)</f>
        <v>3798.8</v>
      </c>
      <c r="E18" s="488"/>
      <c r="F18" s="307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71</v>
      </c>
      <c r="C19" s="57"/>
      <c r="D19" s="255">
        <f>+D63</f>
        <v>3798.8</v>
      </c>
      <c r="E19" s="489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72</v>
      </c>
      <c r="C20" s="57"/>
      <c r="D20" s="240"/>
      <c r="E20" s="490"/>
      <c r="F20" s="65" t="s">
        <v>189</v>
      </c>
      <c r="G20" s="2"/>
      <c r="H20" s="2"/>
      <c r="I20" s="309"/>
      <c r="J20" s="2"/>
      <c r="K20" s="2"/>
      <c r="L20" s="2"/>
      <c r="M20" s="2"/>
      <c r="N20" s="2"/>
      <c r="O20" s="2"/>
    </row>
    <row r="21" spans="1:25" s="3" customFormat="1">
      <c r="A21" s="162">
        <f>+A18+1</f>
        <v>3</v>
      </c>
      <c r="B21" s="163" t="s">
        <v>10</v>
      </c>
      <c r="C21" s="57"/>
      <c r="D21" s="288">
        <v>5</v>
      </c>
      <c r="E21" s="488"/>
      <c r="F21" s="307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16"/>
      <c r="D22" s="288"/>
      <c r="E22" s="488"/>
      <c r="F22" s="510"/>
    </row>
    <row r="23" spans="1:25" s="2" customFormat="1" hidden="1">
      <c r="A23" s="162">
        <f t="shared" si="0"/>
        <v>5</v>
      </c>
      <c r="B23" s="70"/>
      <c r="C23" s="316"/>
      <c r="D23" s="288"/>
      <c r="E23" s="488"/>
      <c r="F23" s="2" t="s">
        <v>217</v>
      </c>
    </row>
    <row r="24" spans="1:25" ht="24" customHeight="1">
      <c r="A24" s="51"/>
      <c r="B24" s="58" t="s">
        <v>27</v>
      </c>
      <c r="C24" s="53"/>
      <c r="D24" s="276">
        <f>SUM(D11:D18,D21:D23)</f>
        <v>90361.8</v>
      </c>
      <c r="E24" s="491"/>
      <c r="F24" s="50"/>
    </row>
    <row r="25" spans="1:25" ht="12.75" customHeight="1">
      <c r="A25" s="55"/>
      <c r="B25" s="51"/>
      <c r="C25" s="56"/>
      <c r="D25" s="241"/>
      <c r="E25" s="241"/>
      <c r="F25" s="50"/>
    </row>
    <row r="26" spans="1:25" ht="20.25" customHeight="1">
      <c r="A26" s="51" t="s">
        <v>11</v>
      </c>
      <c r="B26" s="59" t="s">
        <v>123</v>
      </c>
      <c r="C26" s="54"/>
      <c r="D26" s="277"/>
      <c r="E26" s="277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88">
        <f>+Ashkhatavardz!O9-'Dramakan hosqer'!F82</f>
        <v>77232.7</v>
      </c>
      <c r="E27" s="488"/>
      <c r="F27" s="307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115</v>
      </c>
      <c r="C28" s="57"/>
      <c r="D28" s="255">
        <f>+Ashkhatavardz!I7</f>
        <v>0</v>
      </c>
      <c r="E28" s="489"/>
      <c r="F28" s="270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1.1000000000000001</v>
      </c>
      <c r="B29" s="158" t="s">
        <v>272</v>
      </c>
      <c r="C29" s="57"/>
      <c r="D29" s="537"/>
      <c r="E29" s="490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8">
        <f>+Komunal!F28</f>
        <v>2994.4</v>
      </c>
      <c r="E30" s="488"/>
      <c r="F30" s="307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8">
        <f>+Komunal!J28</f>
        <v>1304.9000000000001</v>
      </c>
      <c r="E31" s="488"/>
      <c r="F31" s="307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88">
        <f>+Komunal!N28</f>
        <v>260.8</v>
      </c>
      <c r="E32" s="488"/>
      <c r="F32" s="307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88">
        <v>93.2</v>
      </c>
      <c r="E33" s="488"/>
      <c r="F33" s="307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88">
        <v>60</v>
      </c>
      <c r="E34" s="488"/>
      <c r="F34" s="307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88">
        <f>SUM(D36:D38)</f>
        <v>212.4</v>
      </c>
      <c r="E35" s="488"/>
      <c r="F35" s="307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7.1</v>
      </c>
      <c r="B36" s="38" t="s">
        <v>19</v>
      </c>
      <c r="C36" s="57"/>
      <c r="D36" s="240">
        <v>80.400000000000006</v>
      </c>
      <c r="E36" s="490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20</v>
      </c>
      <c r="C37" s="57"/>
      <c r="D37" s="240"/>
      <c r="E37" s="490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7.2</v>
      </c>
      <c r="B38" s="38" t="s">
        <v>21</v>
      </c>
      <c r="C38" s="57"/>
      <c r="D38" s="240">
        <v>132</v>
      </c>
      <c r="E38" s="490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8</v>
      </c>
      <c r="B39" s="163" t="s">
        <v>22</v>
      </c>
      <c r="C39" s="57"/>
      <c r="D39" s="288"/>
      <c r="E39" s="488"/>
      <c r="F39" s="307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8</v>
      </c>
      <c r="B40" s="163" t="s">
        <v>28</v>
      </c>
      <c r="C40" s="57"/>
      <c r="D40" s="288">
        <v>696.6</v>
      </c>
      <c r="E40" s="488"/>
      <c r="F40" s="307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9</v>
      </c>
      <c r="B41" s="163" t="s">
        <v>23</v>
      </c>
      <c r="C41" s="57"/>
      <c r="D41" s="288">
        <v>287.8</v>
      </c>
      <c r="E41" s="488"/>
      <c r="F41" s="307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ref="A42:A61" si="2">+A41+1</f>
        <v>10</v>
      </c>
      <c r="B42" s="163" t="s">
        <v>73</v>
      </c>
      <c r="C42" s="57"/>
      <c r="D42" s="288">
        <v>337</v>
      </c>
      <c r="E42" s="488"/>
      <c r="F42" s="307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47</v>
      </c>
      <c r="C43" s="57"/>
      <c r="D43" s="288"/>
      <c r="E43" s="488"/>
      <c r="F43" s="307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11</v>
      </c>
      <c r="B44" s="163" t="s">
        <v>116</v>
      </c>
      <c r="C44" s="57"/>
      <c r="D44" s="288">
        <v>200</v>
      </c>
      <c r="E44" s="488"/>
      <c r="F44" s="307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88"/>
      <c r="E45" s="488"/>
      <c r="F45" s="307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24</v>
      </c>
      <c r="C46" s="57"/>
      <c r="D46" s="288"/>
      <c r="E46" s="488"/>
      <c r="F46" s="307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12</v>
      </c>
      <c r="B47" s="163" t="s">
        <v>25</v>
      </c>
      <c r="C47" s="57"/>
      <c r="D47" s="288">
        <v>196.3</v>
      </c>
      <c r="E47" s="488"/>
      <c r="F47" s="307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65</v>
      </c>
      <c r="C48" s="57"/>
      <c r="D48" s="288"/>
      <c r="E48" s="488"/>
      <c r="F48" s="307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14</v>
      </c>
      <c r="B49" s="163" t="s">
        <v>52</v>
      </c>
      <c r="C49" s="57"/>
      <c r="D49" s="288">
        <f>+D14</f>
        <v>0</v>
      </c>
      <c r="E49" s="488"/>
      <c r="F49" s="307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15</v>
      </c>
      <c r="B50" s="163" t="s">
        <v>44</v>
      </c>
      <c r="C50" s="57"/>
      <c r="D50" s="288"/>
      <c r="E50" s="488"/>
      <c r="F50" s="307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13</v>
      </c>
      <c r="B51" s="163" t="s">
        <v>74</v>
      </c>
      <c r="C51" s="57"/>
      <c r="D51" s="288">
        <v>8</v>
      </c>
      <c r="E51" s="488"/>
      <c r="F51" s="307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14</v>
      </c>
      <c r="B52" s="163" t="s">
        <v>75</v>
      </c>
      <c r="C52" s="57"/>
      <c r="D52" s="288">
        <v>115</v>
      </c>
      <c r="E52" s="488"/>
      <c r="F52" s="307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15</v>
      </c>
      <c r="B53" s="163" t="s">
        <v>45</v>
      </c>
      <c r="C53" s="57"/>
      <c r="D53" s="288">
        <v>3</v>
      </c>
      <c r="E53" s="488"/>
      <c r="F53" s="307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16</v>
      </c>
      <c r="B54" s="163" t="s">
        <v>118</v>
      </c>
      <c r="C54" s="57"/>
      <c r="D54" s="288"/>
      <c r="E54" s="488"/>
      <c r="F54" s="307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17</v>
      </c>
      <c r="B55" s="163" t="s">
        <v>46</v>
      </c>
      <c r="C55" s="57"/>
      <c r="D55" s="288"/>
      <c r="E55" s="488"/>
      <c r="F55" s="307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16</v>
      </c>
      <c r="B56" s="163" t="s">
        <v>62</v>
      </c>
      <c r="C56" s="57"/>
      <c r="D56" s="288">
        <v>30</v>
      </c>
      <c r="E56" s="488"/>
      <c r="F56" s="307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183</v>
      </c>
      <c r="C57" s="57"/>
      <c r="D57" s="288"/>
      <c r="E57" s="488"/>
      <c r="F57" s="307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88"/>
      <c r="E58" s="488"/>
      <c r="F58" s="307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88"/>
      <c r="E59" s="488"/>
      <c r="F59" s="307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16"/>
      <c r="D60" s="288"/>
      <c r="E60" s="488"/>
      <c r="F60" s="510"/>
    </row>
    <row r="61" spans="1:15" s="2" customFormat="1" hidden="1">
      <c r="A61" s="162">
        <f t="shared" si="2"/>
        <v>21</v>
      </c>
      <c r="B61" s="70"/>
      <c r="C61" s="316"/>
      <c r="D61" s="288"/>
      <c r="E61" s="488"/>
      <c r="F61" s="2" t="s">
        <v>216</v>
      </c>
    </row>
    <row r="62" spans="1:15" s="3" customFormat="1">
      <c r="A62" s="162">
        <v>17</v>
      </c>
      <c r="B62" s="163" t="s">
        <v>26</v>
      </c>
      <c r="C62" s="57"/>
      <c r="D62" s="288">
        <v>3798.8</v>
      </c>
      <c r="E62" s="488"/>
      <c r="F62" s="307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17.100000000000001</v>
      </c>
      <c r="B63" s="64" t="s">
        <v>76</v>
      </c>
      <c r="C63" s="57"/>
      <c r="D63" s="240">
        <v>3798.8</v>
      </c>
      <c r="E63" s="490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18</v>
      </c>
      <c r="B64" s="163" t="s">
        <v>77</v>
      </c>
      <c r="C64" s="57"/>
      <c r="D64" s="288"/>
      <c r="E64" s="488"/>
      <c r="F64" s="30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18</v>
      </c>
      <c r="B65" s="163" t="s">
        <v>66</v>
      </c>
      <c r="C65" s="57"/>
      <c r="D65" s="288">
        <v>2530.9</v>
      </c>
      <c r="E65" s="488"/>
      <c r="F65" s="307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3">
        <f>SUM(D27,D30:D35,D39:D62,D64:D65)</f>
        <v>90361.799999999988</v>
      </c>
      <c r="E66" s="492"/>
      <c r="F66" s="273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93" t="s">
        <v>2</v>
      </c>
      <c r="C68" s="494"/>
      <c r="D68" s="495" t="s">
        <v>251</v>
      </c>
      <c r="E68" s="6"/>
      <c r="F68" s="50"/>
    </row>
    <row r="69" spans="1:16" ht="12.75" hidden="1" customHeight="1">
      <c r="B69" s="62"/>
      <c r="D69" s="468" t="s">
        <v>92</v>
      </c>
      <c r="E69" s="476"/>
      <c r="F69" s="50"/>
    </row>
    <row r="70" spans="1:16" ht="27" hidden="1" customHeight="1">
      <c r="B70" s="493" t="s">
        <v>6</v>
      </c>
      <c r="C70" s="494"/>
      <c r="D70" s="495" t="s">
        <v>252</v>
      </c>
      <c r="E70" s="6"/>
      <c r="F70" s="50"/>
    </row>
    <row r="71" spans="1:16" ht="13.5" hidden="1" customHeight="1">
      <c r="B71" s="63"/>
      <c r="D71" s="468" t="s">
        <v>92</v>
      </c>
      <c r="E71" s="476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1" customFormat="1" ht="88.5" customHeight="1">
      <c r="A73" s="597" t="s">
        <v>289</v>
      </c>
      <c r="B73" s="597"/>
      <c r="C73" s="432"/>
      <c r="D73" s="600" t="s">
        <v>290</v>
      </c>
      <c r="E73" s="600"/>
      <c r="G73" s="601"/>
    </row>
    <row r="74" spans="1:16" s="63" customFormat="1" ht="40.5" customHeight="1">
      <c r="B74" s="249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25" zoomScaleSheetLayoutView="100" workbookViewId="0">
      <selection activeCell="C95" sqref="C95"/>
    </sheetView>
  </sheetViews>
  <sheetFormatPr defaultColWidth="9.140625" defaultRowHeight="13.5"/>
  <cols>
    <col min="1" max="1" width="4.85546875" style="87" customWidth="1"/>
    <col min="2" max="2" width="58.5703125" style="449" customWidth="1"/>
    <col min="3" max="3" width="12.140625" style="87" customWidth="1"/>
    <col min="4" max="4" width="13" style="87" customWidth="1"/>
    <col min="5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13"/>
      <c r="B1" s="514"/>
      <c r="C1" s="506"/>
      <c r="D1" s="506"/>
      <c r="E1" s="506"/>
      <c r="F1" s="315" t="s">
        <v>172</v>
      </c>
      <c r="G1" s="505">
        <f>+'Ekamut-caxs'!E1+1</f>
        <v>10</v>
      </c>
      <c r="H1" s="112"/>
      <c r="L1" s="44"/>
    </row>
    <row r="2" spans="1:15" s="81" customFormat="1" ht="17.25">
      <c r="A2" s="513"/>
      <c r="B2" s="515"/>
      <c r="C2" s="516"/>
      <c r="D2" s="516"/>
      <c r="E2" s="516"/>
      <c r="F2" s="542" t="s">
        <v>39</v>
      </c>
      <c r="G2" s="542"/>
      <c r="H2" s="112"/>
      <c r="L2" s="44"/>
    </row>
    <row r="3" spans="1:15" s="81" customFormat="1" ht="17.25">
      <c r="A3" s="513"/>
      <c r="B3" s="515"/>
      <c r="C3" s="516"/>
      <c r="D3" s="516"/>
      <c r="E3" s="543" t="s">
        <v>246</v>
      </c>
      <c r="F3" s="543"/>
      <c r="G3" s="543"/>
      <c r="H3" s="112"/>
      <c r="L3" s="44"/>
    </row>
    <row r="4" spans="1:15" s="81" customFormat="1" ht="26.25" customHeight="1">
      <c r="A4" s="513"/>
      <c r="B4" s="515"/>
      <c r="C4" s="516"/>
      <c r="D4" s="516"/>
      <c r="E4" s="544" t="str">
        <f>+'Ekamut-caxs'!D4</f>
        <v xml:space="preserve">_____. _____. 2023թ. </v>
      </c>
      <c r="F4" s="544"/>
      <c r="G4" s="544"/>
      <c r="H4" s="112"/>
      <c r="L4" s="44"/>
    </row>
    <row r="5" spans="1:15" s="81" customFormat="1" ht="24.75" customHeight="1">
      <c r="A5" s="513"/>
      <c r="B5" s="515"/>
      <c r="C5" s="516"/>
      <c r="D5" s="516"/>
      <c r="E5" s="544" t="str">
        <f>+'Ekamut-caxs'!C5</f>
        <v xml:space="preserve">հ. __________- Ա որոշմամբ </v>
      </c>
      <c r="F5" s="544"/>
      <c r="G5" s="544"/>
      <c r="H5" s="112"/>
      <c r="L5" s="44"/>
    </row>
    <row r="6" spans="1:15" s="80" customFormat="1" ht="18" customHeight="1">
      <c r="A6" s="548" t="s">
        <v>40</v>
      </c>
      <c r="B6" s="548"/>
      <c r="C6" s="548"/>
      <c r="D6" s="548"/>
      <c r="E6" s="548"/>
      <c r="F6" s="548"/>
      <c r="G6" s="471"/>
      <c r="H6" s="112"/>
      <c r="I6" s="81"/>
      <c r="J6" s="81"/>
      <c r="K6" s="81"/>
      <c r="L6" s="44"/>
      <c r="M6" s="81"/>
      <c r="N6" s="81"/>
      <c r="O6" s="81"/>
    </row>
    <row r="7" spans="1:15" s="7" customFormat="1" ht="39" customHeight="1">
      <c r="A7" s="538" t="str">
        <f>+'Ekamut-caxs'!A7:D7</f>
        <v xml:space="preserve">«Երևանի Արաբկիրի համալիր մարզաձևերի մանկապատանեկան մարզադպրոց» ՀՈԱԿ-ի </v>
      </c>
      <c r="B7" s="538"/>
      <c r="C7" s="538"/>
      <c r="D7" s="538"/>
      <c r="E7" s="538"/>
      <c r="F7" s="538"/>
      <c r="G7" s="466"/>
      <c r="H7" s="479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9" t="s">
        <v>221</v>
      </c>
      <c r="B8" s="539"/>
      <c r="C8" s="539"/>
      <c r="D8" s="539"/>
      <c r="E8" s="539"/>
      <c r="F8" s="539"/>
      <c r="G8" s="467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37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38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42" t="s">
        <v>3</v>
      </c>
      <c r="B11" s="439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496"/>
      <c r="H11" s="112"/>
      <c r="I11" s="95"/>
      <c r="J11" s="95"/>
      <c r="K11" s="95"/>
      <c r="L11" s="272"/>
      <c r="M11" s="95"/>
      <c r="N11" s="95"/>
      <c r="O11" s="95"/>
    </row>
    <row r="12" spans="1:15" s="80" customFormat="1" ht="34.5">
      <c r="A12" s="13" t="s">
        <v>7</v>
      </c>
      <c r="B12" s="14" t="s">
        <v>31</v>
      </c>
      <c r="C12" s="260">
        <f>+F12</f>
        <v>966.29999999998836</v>
      </c>
      <c r="D12" s="260">
        <f>+F12</f>
        <v>966.29999999998836</v>
      </c>
      <c r="E12" s="260">
        <f>+F12</f>
        <v>966.29999999998836</v>
      </c>
      <c r="F12" s="260">
        <f>+'Dramakani hamematakan'!D6</f>
        <v>966.29999999998836</v>
      </c>
      <c r="G12" s="497"/>
      <c r="H12" s="480"/>
      <c r="I12" s="347" t="str">
        <f>IF((D12-C12)&lt;0, (0),"")</f>
        <v/>
      </c>
      <c r="J12" s="347" t="str">
        <f t="shared" ref="I12:K25" si="0">IF((E12-D12)&lt;0, (0),"")</f>
        <v/>
      </c>
      <c r="K12" s="347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80</v>
      </c>
      <c r="C13" s="260">
        <f>SUM(C14:C24)</f>
        <v>17312.899999999998</v>
      </c>
      <c r="D13" s="260">
        <f>SUM(D14:D24)</f>
        <v>38953.599999999999</v>
      </c>
      <c r="E13" s="260">
        <f>SUM(E14:E24)</f>
        <v>60594.6</v>
      </c>
      <c r="F13" s="260">
        <f>SUM(F14:F24)</f>
        <v>86563</v>
      </c>
      <c r="G13" s="498"/>
      <c r="H13" s="112"/>
      <c r="I13" s="347" t="str">
        <f t="shared" si="0"/>
        <v/>
      </c>
      <c r="J13" s="347" t="str">
        <f>IF((E13-D13)&lt;0, (0),"")</f>
        <v/>
      </c>
      <c r="K13" s="347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0" t="str">
        <f>+'Ekamut-caxs'!B11</f>
        <v>Սուբսիդիայից</v>
      </c>
      <c r="C14" s="350">
        <v>17311.599999999999</v>
      </c>
      <c r="D14" s="350">
        <v>38951.1</v>
      </c>
      <c r="E14" s="350">
        <v>60590.6</v>
      </c>
      <c r="F14" s="258">
        <f>+'Ekamut-caxs'!D11</f>
        <v>86558</v>
      </c>
      <c r="G14" s="499"/>
      <c r="H14" s="112"/>
      <c r="I14" s="347" t="str">
        <f t="shared" si="0"/>
        <v/>
      </c>
      <c r="J14" s="347" t="str">
        <f t="shared" si="0"/>
        <v/>
      </c>
      <c r="K14" s="347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19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499"/>
      <c r="H15" s="343"/>
      <c r="I15" s="347" t="str">
        <f t="shared" si="0"/>
        <v/>
      </c>
      <c r="J15" s="347" t="str">
        <f t="shared" si="0"/>
        <v/>
      </c>
      <c r="K15" s="347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7" t="str">
        <f>+'Ekamut-caxs'!B13</f>
        <v xml:space="preserve">Վճարովի ծառայություններից </v>
      </c>
      <c r="C16" s="350"/>
      <c r="D16" s="350"/>
      <c r="E16" s="350"/>
      <c r="F16" s="258">
        <f>+'Ekamut-caxs'!D13</f>
        <v>0</v>
      </c>
      <c r="G16" s="499"/>
      <c r="H16" s="343"/>
      <c r="I16" s="347" t="str">
        <f t="shared" si="0"/>
        <v/>
      </c>
      <c r="J16" s="347" t="str">
        <f t="shared" si="0"/>
        <v/>
      </c>
      <c r="K16" s="347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7" t="str">
        <f>+'Ekamut-caxs'!B14</f>
        <v>Սպասարկման և կոմունալ համավճարներից</v>
      </c>
      <c r="C17" s="350"/>
      <c r="D17" s="350"/>
      <c r="E17" s="350"/>
      <c r="F17" s="257">
        <f>+'Ekamut-caxs'!D14</f>
        <v>0</v>
      </c>
      <c r="G17" s="500"/>
      <c r="H17" s="346"/>
      <c r="I17" s="347" t="str">
        <f t="shared" si="0"/>
        <v/>
      </c>
      <c r="J17" s="347" t="str">
        <f t="shared" si="0"/>
        <v/>
      </c>
      <c r="K17" s="347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7" t="str">
        <f>+'Ekamut-caxs'!B15</f>
        <v>Միջոցառումների կազմակերպումից</v>
      </c>
      <c r="C18" s="350"/>
      <c r="D18" s="350"/>
      <c r="E18" s="350"/>
      <c r="F18" s="258">
        <f>+'Ekamut-caxs'!D15</f>
        <v>0</v>
      </c>
      <c r="G18" s="499"/>
      <c r="H18" s="481"/>
      <c r="I18" s="347" t="str">
        <f t="shared" si="0"/>
        <v/>
      </c>
      <c r="J18" s="347" t="str">
        <f t="shared" si="0"/>
        <v/>
      </c>
      <c r="K18" s="347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7" t="str">
        <f>+'Ekamut-caxs'!B16</f>
        <v>Ֆինանսական օգնությունից</v>
      </c>
      <c r="C19" s="350"/>
      <c r="D19" s="350"/>
      <c r="E19" s="350"/>
      <c r="F19" s="258">
        <f>+'Ekamut-caxs'!D16</f>
        <v>0</v>
      </c>
      <c r="G19" s="499"/>
      <c r="H19" s="346"/>
      <c r="I19" s="347" t="str">
        <f t="shared" si="0"/>
        <v/>
      </c>
      <c r="J19" s="347" t="str">
        <f t="shared" si="0"/>
        <v/>
      </c>
      <c r="K19" s="347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7" t="str">
        <f>+'Ekamut-caxs'!B17</f>
        <v>Չփոխանակվող գործարքներից (դրամաշնորհից)</v>
      </c>
      <c r="C20" s="350"/>
      <c r="D20" s="350"/>
      <c r="E20" s="350"/>
      <c r="F20" s="257">
        <f>+'Ekamut-caxs'!D17</f>
        <v>0</v>
      </c>
      <c r="G20" s="500"/>
      <c r="H20" s="481"/>
      <c r="I20" s="347" t="str">
        <f t="shared" si="0"/>
        <v/>
      </c>
      <c r="J20" s="347" t="str">
        <f t="shared" si="0"/>
        <v/>
      </c>
      <c r="K20" s="347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0" t="s">
        <v>32</v>
      </c>
      <c r="C21" s="350"/>
      <c r="D21" s="350"/>
      <c r="E21" s="350"/>
      <c r="F21" s="257"/>
      <c r="G21" s="500"/>
      <c r="H21" s="481"/>
      <c r="I21" s="347" t="str">
        <f t="shared" si="0"/>
        <v/>
      </c>
      <c r="J21" s="347" t="str">
        <f t="shared" si="0"/>
        <v/>
      </c>
      <c r="K21" s="347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2</v>
      </c>
      <c r="B22" s="440" t="str">
        <f>+'Ekamut-caxs'!B21</f>
        <v>Բանկի տոկոսից</v>
      </c>
      <c r="C22" s="350">
        <v>1.3</v>
      </c>
      <c r="D22" s="350">
        <v>2.5</v>
      </c>
      <c r="E22" s="350">
        <v>4</v>
      </c>
      <c r="F22" s="258">
        <f>+'Ekamut-caxs'!D21</f>
        <v>5</v>
      </c>
      <c r="G22" s="499"/>
      <c r="H22" s="481"/>
      <c r="I22" s="347" t="str">
        <f t="shared" si="0"/>
        <v/>
      </c>
      <c r="J22" s="347" t="str">
        <f t="shared" si="0"/>
        <v/>
      </c>
      <c r="K22" s="347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42" t="s">
        <v>273</v>
      </c>
      <c r="C23" s="350"/>
      <c r="D23" s="350"/>
      <c r="E23" s="350"/>
      <c r="F23" s="257">
        <f>+'Ekamut-caxs'!D22</f>
        <v>0</v>
      </c>
      <c r="G23" s="501"/>
      <c r="H23" s="546" t="s">
        <v>217</v>
      </c>
      <c r="I23" s="428" t="str">
        <f t="shared" si="0"/>
        <v/>
      </c>
      <c r="J23" s="428" t="str">
        <f t="shared" si="0"/>
        <v/>
      </c>
      <c r="K23" s="428" t="str">
        <f t="shared" si="0"/>
        <v/>
      </c>
      <c r="L23" s="44"/>
    </row>
    <row r="24" spans="1:15" s="81" customFormat="1" ht="16.5" hidden="1" customHeight="1">
      <c r="A24" s="69">
        <f t="shared" si="1"/>
        <v>4</v>
      </c>
      <c r="B24" s="442" t="s">
        <v>274</v>
      </c>
      <c r="C24" s="350"/>
      <c r="D24" s="350"/>
      <c r="E24" s="350"/>
      <c r="F24" s="257">
        <f>+'Ekamut-caxs'!D23</f>
        <v>0</v>
      </c>
      <c r="G24" s="501"/>
      <c r="H24" s="546"/>
      <c r="I24" s="428" t="str">
        <f t="shared" si="0"/>
        <v/>
      </c>
      <c r="J24" s="428" t="str">
        <f t="shared" si="0"/>
        <v/>
      </c>
      <c r="K24" s="428" t="str">
        <f t="shared" si="0"/>
        <v/>
      </c>
      <c r="L24" s="44"/>
    </row>
    <row r="25" spans="1:15" s="80" customFormat="1" ht="34.5">
      <c r="A25" s="13" t="s">
        <v>33</v>
      </c>
      <c r="B25" s="14" t="s">
        <v>81</v>
      </c>
      <c r="C25" s="260">
        <f>C26+C68+C81</f>
        <v>18261.689999999999</v>
      </c>
      <c r="D25" s="260">
        <f>D26+D68+D81</f>
        <v>39911.49</v>
      </c>
      <c r="E25" s="260">
        <f>E26+E68+E81</f>
        <v>61550.99</v>
      </c>
      <c r="F25" s="260">
        <f>F26+F68+F81</f>
        <v>84762.59</v>
      </c>
      <c r="G25" s="498"/>
      <c r="H25" s="344">
        <f>+F12-F66</f>
        <v>235.80999999998835</v>
      </c>
      <c r="I25" s="347" t="str">
        <f t="shared" si="0"/>
        <v/>
      </c>
      <c r="J25" s="347" t="str">
        <f t="shared" si="0"/>
        <v/>
      </c>
      <c r="K25" s="347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54</v>
      </c>
      <c r="B26" s="14" t="s">
        <v>57</v>
      </c>
      <c r="C26" s="260">
        <f>SUM(C27,C30:C35,C39:C62,C66:C67)</f>
        <v>18261.689999999999</v>
      </c>
      <c r="D26" s="260">
        <f>SUM(D27,D30:D35,D39:D62,D66:D67)</f>
        <v>39911.49</v>
      </c>
      <c r="E26" s="260">
        <f>SUM(E27,E30:E35,E39:E62,E66:E67)</f>
        <v>61550.99</v>
      </c>
      <c r="F26" s="260">
        <f>SUM(F27,F30:F35,F39:F62,F66:F67)</f>
        <v>84762.59</v>
      </c>
      <c r="G26" s="498"/>
      <c r="H26" s="346"/>
      <c r="I26" s="347" t="str">
        <f t="shared" ref="I26:K83" si="2">IF((D26-C26)&lt;0, (0),"")</f>
        <v/>
      </c>
      <c r="J26" s="347" t="str">
        <f t="shared" si="2"/>
        <v/>
      </c>
      <c r="K26" s="347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3" t="str">
        <f>+'Ekamut-caxs'!B27</f>
        <v>Աշխատավարձի գծով, որից՝</v>
      </c>
      <c r="C27" s="350">
        <v>15020</v>
      </c>
      <c r="D27" s="530">
        <v>35620.400000000001</v>
      </c>
      <c r="E27" s="350">
        <v>55664.3</v>
      </c>
      <c r="F27" s="258">
        <f>+'Ekamut-caxs'!D27</f>
        <v>77232.7</v>
      </c>
      <c r="G27" s="499"/>
      <c r="H27" s="345"/>
      <c r="I27" s="347" t="str">
        <f t="shared" si="2"/>
        <v/>
      </c>
      <c r="J27" s="347" t="str">
        <f t="shared" si="2"/>
        <v/>
      </c>
      <c r="K27" s="347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1" t="str">
        <f>+'Ekamut-caxs'!B28</f>
        <v>վճարովի ծառայության գծով</v>
      </c>
      <c r="C28" s="245"/>
      <c r="D28" s="245"/>
      <c r="E28" s="245"/>
      <c r="F28" s="263">
        <f>+'Ekamut-caxs'!D28</f>
        <v>0</v>
      </c>
      <c r="G28" s="502"/>
      <c r="H28" s="344"/>
      <c r="I28" s="347" t="str">
        <f t="shared" si="2"/>
        <v/>
      </c>
      <c r="J28" s="347" t="str">
        <f t="shared" si="2"/>
        <v/>
      </c>
      <c r="K28" s="347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1.1000000000000001</v>
      </c>
      <c r="B29" s="477" t="str">
        <f>+'Ekamut-caxs'!B29</f>
        <v>Պարգևատրում</v>
      </c>
      <c r="C29" s="245"/>
      <c r="D29" s="245"/>
      <c r="E29" s="245"/>
      <c r="F29" s="263">
        <f>+'Ekamut-caxs'!D29</f>
        <v>0</v>
      </c>
      <c r="G29" s="502"/>
      <c r="H29" s="345"/>
      <c r="I29" s="347" t="str">
        <f t="shared" si="2"/>
        <v/>
      </c>
      <c r="J29" s="347" t="str">
        <f t="shared" si="2"/>
        <v/>
      </c>
      <c r="K29" s="347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7" t="str">
        <f>+'Ekamut-caxs'!B30</f>
        <v>Ջեռուցման գծով</v>
      </c>
      <c r="C30" s="350">
        <v>1606.1</v>
      </c>
      <c r="D30" s="350">
        <v>1923.8</v>
      </c>
      <c r="E30" s="350">
        <v>2167.1</v>
      </c>
      <c r="F30" s="258">
        <f>+'Ekamut-caxs'!D30</f>
        <v>2994.4</v>
      </c>
      <c r="G30" s="499"/>
      <c r="H30" s="478"/>
      <c r="I30" s="347" t="str">
        <f t="shared" si="2"/>
        <v/>
      </c>
      <c r="J30" s="347" t="str">
        <f t="shared" si="2"/>
        <v/>
      </c>
      <c r="K30" s="347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7" t="str">
        <f>+'Ekamut-caxs'!B31</f>
        <v>Էլեկտրաէներգիայի գծով</v>
      </c>
      <c r="C31" s="350">
        <v>476.8</v>
      </c>
      <c r="D31" s="350">
        <v>729.3</v>
      </c>
      <c r="E31" s="350">
        <v>973.4</v>
      </c>
      <c r="F31" s="258">
        <f>+'Ekamut-caxs'!D31</f>
        <v>1304.9000000000001</v>
      </c>
      <c r="G31" s="499"/>
      <c r="H31" s="478"/>
      <c r="I31" s="347" t="str">
        <f t="shared" si="2"/>
        <v/>
      </c>
      <c r="J31" s="347" t="str">
        <f t="shared" si="2"/>
        <v/>
      </c>
      <c r="K31" s="347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5" si="3">+A31+1</f>
        <v>4</v>
      </c>
      <c r="B32" s="267" t="str">
        <f>+'Ekamut-caxs'!B32</f>
        <v>Ջրմուղ-կոյուղու գծով</v>
      </c>
      <c r="C32" s="350">
        <v>72.7</v>
      </c>
      <c r="D32" s="350">
        <v>143.1</v>
      </c>
      <c r="E32" s="350">
        <v>188.2</v>
      </c>
      <c r="F32" s="258">
        <f>+'Ekamut-caxs'!D32</f>
        <v>260.8</v>
      </c>
      <c r="G32" s="499"/>
      <c r="H32" s="478"/>
      <c r="I32" s="347" t="str">
        <f t="shared" si="2"/>
        <v/>
      </c>
      <c r="J32" s="347" t="str">
        <f t="shared" si="2"/>
        <v/>
      </c>
      <c r="K32" s="347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7" t="str">
        <f>+'Ekamut-caxs'!B33</f>
        <v>Աղբահանության գծով</v>
      </c>
      <c r="C33" s="350">
        <v>93.2</v>
      </c>
      <c r="D33" s="350">
        <v>93.2</v>
      </c>
      <c r="E33" s="350">
        <v>93.2</v>
      </c>
      <c r="F33" s="258">
        <f>+'Ekamut-caxs'!D33</f>
        <v>93.2</v>
      </c>
      <c r="G33" s="499"/>
      <c r="H33" s="478"/>
      <c r="I33" s="347" t="str">
        <f t="shared" si="2"/>
        <v/>
      </c>
      <c r="J33" s="347" t="str">
        <f t="shared" si="2"/>
        <v/>
      </c>
      <c r="K33" s="347" t="str">
        <f t="shared" si="2"/>
        <v/>
      </c>
      <c r="L33" s="94"/>
      <c r="M33" s="101"/>
      <c r="N33" s="101"/>
      <c r="O33" s="101"/>
    </row>
    <row r="34" spans="1:15" s="102" customFormat="1" ht="17.25">
      <c r="A34" s="69">
        <f t="shared" si="3"/>
        <v>6</v>
      </c>
      <c r="B34" s="267" t="str">
        <f>+'Ekamut-caxs'!B34</f>
        <v>Ախտաբանության գծով</v>
      </c>
      <c r="C34" s="350">
        <v>15</v>
      </c>
      <c r="D34" s="350">
        <v>30</v>
      </c>
      <c r="E34" s="350">
        <v>45</v>
      </c>
      <c r="F34" s="258">
        <f>+'Ekamut-caxs'!D34</f>
        <v>60</v>
      </c>
      <c r="G34" s="499"/>
      <c r="H34" s="478"/>
      <c r="I34" s="347" t="str">
        <f t="shared" si="2"/>
        <v/>
      </c>
      <c r="J34" s="347" t="str">
        <f t="shared" si="2"/>
        <v/>
      </c>
      <c r="K34" s="347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f t="shared" si="3"/>
        <v>7</v>
      </c>
      <c r="B35" s="267" t="str">
        <f>+'Ekamut-caxs'!B35</f>
        <v>Կապի գծով, այդ թվում`</v>
      </c>
      <c r="C35" s="350">
        <f>SUM(C36:C38)</f>
        <v>53.1</v>
      </c>
      <c r="D35" s="350">
        <f t="shared" ref="D35" si="4">SUM(D36:D38)</f>
        <v>106.2</v>
      </c>
      <c r="E35" s="350">
        <f>SUM(E36:E38)</f>
        <v>159.30000000000001</v>
      </c>
      <c r="F35" s="258">
        <f>SUM(F36:F38)</f>
        <v>212.4</v>
      </c>
      <c r="G35" s="499"/>
      <c r="H35" s="478"/>
      <c r="I35" s="347" t="str">
        <f t="shared" si="2"/>
        <v/>
      </c>
      <c r="J35" s="347" t="str">
        <f t="shared" si="2"/>
        <v/>
      </c>
      <c r="K35" s="347" t="str">
        <f t="shared" si="2"/>
        <v/>
      </c>
      <c r="L35" s="94"/>
      <c r="M35" s="101"/>
      <c r="N35" s="101"/>
      <c r="O35" s="101"/>
    </row>
    <row r="36" spans="1:15" ht="15" customHeight="1">
      <c r="A36" s="28">
        <v>7.1</v>
      </c>
      <c r="B36" s="441" t="str">
        <f>+'Ekamut-caxs'!B36</f>
        <v>բաժանորդային վճար</v>
      </c>
      <c r="C36" s="245">
        <v>20.100000000000001</v>
      </c>
      <c r="D36" s="245">
        <v>40.200000000000003</v>
      </c>
      <c r="E36" s="245">
        <v>60.3</v>
      </c>
      <c r="F36" s="263">
        <f>+'Ekamut-caxs'!D36</f>
        <v>80.400000000000006</v>
      </c>
      <c r="G36" s="502"/>
      <c r="H36" s="346"/>
      <c r="I36" s="347" t="str">
        <f t="shared" si="2"/>
        <v/>
      </c>
      <c r="J36" s="347" t="str">
        <f t="shared" si="2"/>
        <v/>
      </c>
      <c r="K36" s="347" t="str">
        <f t="shared" si="2"/>
        <v/>
      </c>
    </row>
    <row r="37" spans="1:15" hidden="1">
      <c r="A37" s="28">
        <v>7.2</v>
      </c>
      <c r="B37" s="441" t="str">
        <f>+'Ekamut-caxs'!B37</f>
        <v>րոպեավճար</v>
      </c>
      <c r="C37" s="245"/>
      <c r="D37" s="245"/>
      <c r="E37" s="245"/>
      <c r="F37" s="263">
        <f>+'Ekamut-caxs'!D37</f>
        <v>0</v>
      </c>
      <c r="G37" s="502"/>
      <c r="H37" s="346"/>
      <c r="I37" s="347" t="str">
        <f t="shared" si="2"/>
        <v/>
      </c>
      <c r="J37" s="347" t="str">
        <f t="shared" si="2"/>
        <v/>
      </c>
      <c r="K37" s="347" t="str">
        <f t="shared" si="2"/>
        <v/>
      </c>
    </row>
    <row r="38" spans="1:15" ht="15.75" customHeight="1">
      <c r="A38" s="28">
        <v>7.2</v>
      </c>
      <c r="B38" s="441" t="str">
        <f>+'Ekamut-caxs'!B38</f>
        <v>ինտերնետ կապ</v>
      </c>
      <c r="C38" s="245">
        <v>33</v>
      </c>
      <c r="D38" s="245">
        <v>66</v>
      </c>
      <c r="E38" s="245">
        <v>99</v>
      </c>
      <c r="F38" s="263">
        <f>+'Ekamut-caxs'!D38</f>
        <v>132</v>
      </c>
      <c r="G38" s="502"/>
      <c r="H38" s="346"/>
      <c r="I38" s="347" t="str">
        <f t="shared" si="2"/>
        <v/>
      </c>
      <c r="J38" s="347" t="str">
        <f t="shared" si="2"/>
        <v/>
      </c>
      <c r="K38" s="347" t="str">
        <f t="shared" si="2"/>
        <v/>
      </c>
    </row>
    <row r="39" spans="1:15" s="102" customFormat="1" ht="17.25" hidden="1">
      <c r="A39" s="69">
        <f>+A35+1</f>
        <v>8</v>
      </c>
      <c r="B39" s="267" t="str">
        <f>+'Ekamut-caxs'!B39</f>
        <v>Բանկային ծառայության գծով</v>
      </c>
      <c r="C39" s="350"/>
      <c r="D39" s="350"/>
      <c r="E39" s="350"/>
      <c r="F39" s="258">
        <f>+'Ekamut-caxs'!D39</f>
        <v>0</v>
      </c>
      <c r="G39" s="499"/>
      <c r="H39" s="478"/>
      <c r="I39" s="347" t="str">
        <f t="shared" si="2"/>
        <v/>
      </c>
      <c r="J39" s="347" t="str">
        <f t="shared" si="2"/>
        <v/>
      </c>
      <c r="K39" s="347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8</v>
      </c>
      <c r="B40" s="267" t="str">
        <f>+'Ekamut-caxs'!B40</f>
        <v>Տնտեսական ապրանքների գծով</v>
      </c>
      <c r="C40" s="350">
        <v>154</v>
      </c>
      <c r="D40" s="350">
        <v>325</v>
      </c>
      <c r="E40" s="350">
        <v>520</v>
      </c>
      <c r="F40" s="258">
        <f>+'Ekamut-caxs'!D40</f>
        <v>696.6</v>
      </c>
      <c r="G40" s="499"/>
      <c r="H40" s="478"/>
      <c r="I40" s="347" t="str">
        <f t="shared" si="2"/>
        <v/>
      </c>
      <c r="J40" s="347" t="str">
        <f t="shared" si="2"/>
        <v/>
      </c>
      <c r="K40" s="347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9</v>
      </c>
      <c r="B41" s="267" t="str">
        <f>+'Ekamut-caxs'!B41</f>
        <v>Գրասենյակային ապրանքների գծով</v>
      </c>
      <c r="C41" s="350"/>
      <c r="D41" s="350">
        <v>100</v>
      </c>
      <c r="E41" s="350">
        <v>200</v>
      </c>
      <c r="F41" s="258">
        <f>+'Ekamut-caxs'!D41</f>
        <v>287.8</v>
      </c>
      <c r="G41" s="499"/>
      <c r="H41" s="478"/>
      <c r="I41" s="347" t="str">
        <f t="shared" si="2"/>
        <v/>
      </c>
      <c r="J41" s="347" t="str">
        <f t="shared" si="2"/>
        <v/>
      </c>
      <c r="K41" s="347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ref="A42:A61" si="5">+A41+1</f>
        <v>10</v>
      </c>
      <c r="B42" s="267" t="str">
        <f>+'Ekamut-caxs'!B42</f>
        <v>Փոքրարժեք կամ արագամաշ առարկաների գծով</v>
      </c>
      <c r="C42" s="350"/>
      <c r="D42" s="350"/>
      <c r="E42" s="350">
        <v>337</v>
      </c>
      <c r="F42" s="258">
        <f>+'Ekamut-caxs'!D42</f>
        <v>337</v>
      </c>
      <c r="G42" s="499"/>
      <c r="H42" s="478"/>
      <c r="I42" s="347" t="str">
        <f t="shared" si="2"/>
        <v/>
      </c>
      <c r="J42" s="347" t="str">
        <f t="shared" si="2"/>
        <v/>
      </c>
      <c r="K42" s="347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11</v>
      </c>
      <c r="B43" s="267" t="str">
        <f>+'Ekamut-caxs'!B43</f>
        <v>Ուսումնական նյութերի գծով</v>
      </c>
      <c r="C43" s="350"/>
      <c r="D43" s="350"/>
      <c r="E43" s="350"/>
      <c r="F43" s="258">
        <f>+'Ekamut-caxs'!D43</f>
        <v>0</v>
      </c>
      <c r="G43" s="499"/>
      <c r="H43" s="478"/>
      <c r="I43" s="347" t="str">
        <f t="shared" si="2"/>
        <v/>
      </c>
      <c r="J43" s="347" t="str">
        <f t="shared" si="2"/>
        <v/>
      </c>
      <c r="K43" s="347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11</v>
      </c>
      <c r="B44" s="267" t="str">
        <f>+'Ekamut-caxs'!B44</f>
        <v>Դեղորայքի գծով</v>
      </c>
      <c r="C44" s="350"/>
      <c r="D44" s="350"/>
      <c r="E44" s="350">
        <v>200</v>
      </c>
      <c r="F44" s="258">
        <f>+'Ekamut-caxs'!D44</f>
        <v>200</v>
      </c>
      <c r="G44" s="499"/>
      <c r="H44" s="478"/>
      <c r="I44" s="347" t="str">
        <f t="shared" si="2"/>
        <v/>
      </c>
      <c r="J44" s="347" t="str">
        <f t="shared" si="2"/>
        <v/>
      </c>
      <c r="K44" s="347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12</v>
      </c>
      <c r="B45" s="267" t="str">
        <f>+'Ekamut-caxs'!B45</f>
        <v>Բուժ.ծառայության գծով</v>
      </c>
      <c r="C45" s="350"/>
      <c r="D45" s="350"/>
      <c r="E45" s="350"/>
      <c r="F45" s="258">
        <f>+'Ekamut-caxs'!D45</f>
        <v>0</v>
      </c>
      <c r="G45" s="499"/>
      <c r="H45" s="478"/>
      <c r="I45" s="347" t="str">
        <f t="shared" si="2"/>
        <v/>
      </c>
      <c r="J45" s="347" t="str">
        <f t="shared" si="2"/>
        <v/>
      </c>
      <c r="K45" s="347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5"/>
        <v>13</v>
      </c>
      <c r="B46" s="267" t="str">
        <f>+'Ekamut-caxs'!B46</f>
        <v>Ընթացիկ վերանորոգման գծով</v>
      </c>
      <c r="C46" s="350"/>
      <c r="D46" s="350"/>
      <c r="E46" s="350"/>
      <c r="F46" s="258">
        <f>+'Ekamut-caxs'!D46</f>
        <v>0</v>
      </c>
      <c r="G46" s="499"/>
      <c r="H46" s="478"/>
      <c r="I46" s="347" t="str">
        <f t="shared" si="2"/>
        <v/>
      </c>
      <c r="J46" s="347" t="str">
        <f t="shared" si="2"/>
        <v/>
      </c>
      <c r="K46" s="347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12</v>
      </c>
      <c r="B47" s="267" t="str">
        <f>+'Ekamut-caxs'!B47</f>
        <v>Ջեռուցման համակարգի սպասարկման գծով</v>
      </c>
      <c r="C47" s="350">
        <v>40.299999999999997</v>
      </c>
      <c r="D47" s="350">
        <v>76</v>
      </c>
      <c r="E47" s="350">
        <v>117</v>
      </c>
      <c r="F47" s="258">
        <f>+'Ekamut-caxs'!D47</f>
        <v>196.3</v>
      </c>
      <c r="G47" s="499"/>
      <c r="H47" s="478"/>
      <c r="I47" s="347" t="str">
        <f t="shared" si="2"/>
        <v/>
      </c>
      <c r="J47" s="347" t="str">
        <f t="shared" si="2"/>
        <v/>
      </c>
      <c r="K47" s="347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13</v>
      </c>
      <c r="B48" s="267" t="str">
        <f>+'Ekamut-caxs'!B48</f>
        <v>Կաթսայատան սպասարկման գծով</v>
      </c>
      <c r="C48" s="350"/>
      <c r="D48" s="350"/>
      <c r="E48" s="350"/>
      <c r="F48" s="258">
        <f>+'Ekamut-caxs'!D48</f>
        <v>0</v>
      </c>
      <c r="G48" s="499"/>
      <c r="H48" s="478"/>
      <c r="I48" s="347" t="str">
        <f t="shared" si="2"/>
        <v/>
      </c>
      <c r="J48" s="347" t="str">
        <f t="shared" si="2"/>
        <v/>
      </c>
      <c r="K48" s="347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14</v>
      </c>
      <c r="B49" s="267" t="str">
        <f>+'Ekamut-caxs'!B49</f>
        <v>Սպասարկման և կոմունալ համավճարների գծով</v>
      </c>
      <c r="C49" s="350"/>
      <c r="D49" s="350"/>
      <c r="E49" s="350"/>
      <c r="F49" s="258">
        <f>+'Ekamut-caxs'!D49</f>
        <v>0</v>
      </c>
      <c r="G49" s="499"/>
      <c r="H49" s="478"/>
      <c r="I49" s="347" t="str">
        <f t="shared" si="2"/>
        <v/>
      </c>
      <c r="J49" s="347" t="str">
        <f t="shared" si="2"/>
        <v/>
      </c>
      <c r="K49" s="347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15</v>
      </c>
      <c r="B50" s="267" t="str">
        <f>+'Ekamut-caxs'!B50</f>
        <v>Գնումների համակարգողի ծառայության գծով</v>
      </c>
      <c r="C50" s="350"/>
      <c r="D50" s="350"/>
      <c r="E50" s="350"/>
      <c r="F50" s="258">
        <f>+'Ekamut-caxs'!D50</f>
        <v>0</v>
      </c>
      <c r="G50" s="499"/>
      <c r="H50" s="478"/>
      <c r="I50" s="347" t="str">
        <f t="shared" si="2"/>
        <v/>
      </c>
      <c r="J50" s="347" t="str">
        <f t="shared" si="2"/>
        <v/>
      </c>
      <c r="K50" s="347" t="str">
        <f t="shared" si="2"/>
        <v/>
      </c>
      <c r="L50" s="94"/>
      <c r="M50" s="101"/>
      <c r="N50" s="101"/>
      <c r="O50" s="101"/>
    </row>
    <row r="51" spans="1:15" s="102" customFormat="1" ht="23.25" customHeight="1">
      <c r="A51" s="69">
        <v>13</v>
      </c>
      <c r="B51" s="267" t="str">
        <f>+'Ekamut-caxs'!B51</f>
        <v>Համակարգիչների տեխնիկական սպասարկման գծով</v>
      </c>
      <c r="C51" s="350"/>
      <c r="D51" s="350">
        <v>4</v>
      </c>
      <c r="E51" s="350">
        <v>8</v>
      </c>
      <c r="F51" s="258">
        <f>+'Ekamut-caxs'!D51</f>
        <v>8</v>
      </c>
      <c r="G51" s="499"/>
      <c r="H51" s="478"/>
      <c r="I51" s="347" t="str">
        <f t="shared" si="2"/>
        <v/>
      </c>
      <c r="J51" s="347" t="str">
        <f t="shared" si="2"/>
        <v/>
      </c>
      <c r="K51" s="347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14</v>
      </c>
      <c r="B52" s="267" t="str">
        <f>+'Ekamut-caxs'!B52</f>
        <v>Համակարգչային ծրագրի և կայքի սպասարկման գծով</v>
      </c>
      <c r="C52" s="350"/>
      <c r="D52" s="350"/>
      <c r="E52" s="350">
        <v>115</v>
      </c>
      <c r="F52" s="258">
        <f>+'Ekamut-caxs'!D52</f>
        <v>115</v>
      </c>
      <c r="G52" s="499"/>
      <c r="H52" s="478"/>
      <c r="I52" s="347" t="str">
        <f t="shared" si="2"/>
        <v/>
      </c>
      <c r="J52" s="347" t="str">
        <f t="shared" si="2"/>
        <v/>
      </c>
      <c r="K52" s="347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5"/>
        <v>15</v>
      </c>
      <c r="B53" s="267" t="str">
        <f>+'Ekamut-caxs'!B53</f>
        <v>էլ․ստորագրության գծով</v>
      </c>
      <c r="C53" s="350"/>
      <c r="D53" s="350"/>
      <c r="E53" s="350">
        <v>3</v>
      </c>
      <c r="F53" s="258">
        <f>+'Ekamut-caxs'!D53</f>
        <v>3</v>
      </c>
      <c r="G53" s="499"/>
      <c r="H53" s="478"/>
      <c r="I53" s="347" t="str">
        <f t="shared" si="2"/>
        <v/>
      </c>
      <c r="J53" s="347" t="str">
        <f t="shared" si="2"/>
        <v/>
      </c>
      <c r="K53" s="347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16</v>
      </c>
      <c r="B54" s="267" t="str">
        <f>+'Ekamut-caxs'!B54</f>
        <v>Հայտարարության գծով</v>
      </c>
      <c r="C54" s="350"/>
      <c r="D54" s="350"/>
      <c r="E54" s="350"/>
      <c r="F54" s="258">
        <f>+'Ekamut-caxs'!D54</f>
        <v>0</v>
      </c>
      <c r="G54" s="499"/>
      <c r="H54" s="478"/>
      <c r="I54" s="347" t="str">
        <f t="shared" si="2"/>
        <v/>
      </c>
      <c r="J54" s="347" t="str">
        <f t="shared" si="2"/>
        <v/>
      </c>
      <c r="K54" s="347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17</v>
      </c>
      <c r="B55" s="267" t="str">
        <f>+'Ekamut-caxs'!B55</f>
        <v>Բաժանորդագրության գծով</v>
      </c>
      <c r="C55" s="350"/>
      <c r="D55" s="350"/>
      <c r="E55" s="350"/>
      <c r="F55" s="258">
        <f>+'Ekamut-caxs'!D55</f>
        <v>0</v>
      </c>
      <c r="G55" s="499"/>
      <c r="H55" s="478"/>
      <c r="I55" s="347" t="str">
        <f t="shared" si="2"/>
        <v/>
      </c>
      <c r="J55" s="347" t="str">
        <f t="shared" si="2"/>
        <v/>
      </c>
      <c r="K55" s="347" t="str">
        <f t="shared" si="2"/>
        <v/>
      </c>
      <c r="L55" s="94"/>
      <c r="M55" s="101"/>
      <c r="N55" s="101"/>
      <c r="O55" s="101"/>
    </row>
    <row r="56" spans="1:15" s="102" customFormat="1" ht="17.25">
      <c r="A56" s="69">
        <v>16</v>
      </c>
      <c r="B56" s="267" t="str">
        <f>+'Ekamut-caxs'!B56</f>
        <v>Վերապատրաստման գծով</v>
      </c>
      <c r="C56" s="350"/>
      <c r="D56" s="350">
        <v>30</v>
      </c>
      <c r="E56" s="350">
        <v>30</v>
      </c>
      <c r="F56" s="258">
        <f>+'Ekamut-caxs'!D56</f>
        <v>30</v>
      </c>
      <c r="G56" s="499"/>
      <c r="H56" s="478"/>
      <c r="I56" s="347" t="str">
        <f t="shared" si="2"/>
        <v/>
      </c>
      <c r="J56" s="347" t="str">
        <f t="shared" si="2"/>
        <v/>
      </c>
      <c r="K56" s="347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17</v>
      </c>
      <c r="B57" s="267" t="str">
        <f>+'Ekamut-caxs'!B57</f>
        <v>Միջոցառումների գծով</v>
      </c>
      <c r="C57" s="350"/>
      <c r="D57" s="350"/>
      <c r="E57" s="350"/>
      <c r="F57" s="258">
        <f>+'Ekamut-caxs'!D57</f>
        <v>0</v>
      </c>
      <c r="G57" s="499"/>
      <c r="H57" s="478"/>
      <c r="I57" s="347" t="str">
        <f t="shared" si="2"/>
        <v/>
      </c>
      <c r="J57" s="347" t="str">
        <f t="shared" si="2"/>
        <v/>
      </c>
      <c r="K57" s="347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18</v>
      </c>
      <c r="B58" s="267">
        <f>+'Ekamut-caxs'!B58</f>
        <v>0</v>
      </c>
      <c r="C58" s="350"/>
      <c r="D58" s="350"/>
      <c r="E58" s="350"/>
      <c r="F58" s="258">
        <f>+'Ekamut-caxs'!D58</f>
        <v>0</v>
      </c>
      <c r="G58" s="499"/>
      <c r="H58" s="478"/>
      <c r="I58" s="347" t="str">
        <f t="shared" si="2"/>
        <v/>
      </c>
      <c r="J58" s="347" t="str">
        <f t="shared" si="2"/>
        <v/>
      </c>
      <c r="K58" s="347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19</v>
      </c>
      <c r="B59" s="267">
        <f>+'Ekamut-caxs'!B59</f>
        <v>0</v>
      </c>
      <c r="C59" s="350"/>
      <c r="D59" s="350"/>
      <c r="E59" s="350"/>
      <c r="F59" s="258">
        <f>+'Ekamut-caxs'!D59</f>
        <v>0</v>
      </c>
      <c r="G59" s="499"/>
      <c r="H59" s="478"/>
      <c r="I59" s="347" t="str">
        <f t="shared" si="2"/>
        <v/>
      </c>
      <c r="J59" s="347" t="str">
        <f t="shared" si="2"/>
        <v/>
      </c>
      <c r="K59" s="347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20</v>
      </c>
      <c r="B60" s="313">
        <f>+'Ekamut-caxs'!B60</f>
        <v>0</v>
      </c>
      <c r="C60" s="350"/>
      <c r="D60" s="350"/>
      <c r="E60" s="350"/>
      <c r="F60" s="257">
        <f>+'Ekamut-caxs'!D60</f>
        <v>0</v>
      </c>
      <c r="G60" s="500"/>
      <c r="H60" s="344"/>
      <c r="I60" s="428" t="str">
        <f t="shared" si="2"/>
        <v/>
      </c>
      <c r="J60" s="428" t="str">
        <f t="shared" si="2"/>
        <v/>
      </c>
      <c r="K60" s="428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313">
        <f>+'Ekamut-caxs'!B61</f>
        <v>0</v>
      </c>
      <c r="C61" s="350"/>
      <c r="D61" s="350"/>
      <c r="E61" s="350"/>
      <c r="F61" s="257">
        <f>+'Ekamut-caxs'!D61</f>
        <v>0</v>
      </c>
      <c r="G61" s="500"/>
      <c r="H61" s="344" t="s">
        <v>216</v>
      </c>
      <c r="I61" s="428" t="str">
        <f t="shared" si="2"/>
        <v/>
      </c>
      <c r="J61" s="428" t="str">
        <f t="shared" si="2"/>
        <v/>
      </c>
      <c r="K61" s="428" t="str">
        <f t="shared" si="2"/>
        <v/>
      </c>
      <c r="L61" s="94"/>
    </row>
    <row r="62" spans="1:15" s="102" customFormat="1" ht="17.25" hidden="1">
      <c r="A62" s="69">
        <v>31</v>
      </c>
      <c r="B62" s="267" t="s">
        <v>34</v>
      </c>
      <c r="C62" s="350">
        <f>SUM(C63:C65)</f>
        <v>0</v>
      </c>
      <c r="D62" s="350">
        <f t="shared" ref="D62" si="6">SUM(D63:D65)</f>
        <v>0</v>
      </c>
      <c r="E62" s="350">
        <f>SUM(E63:E65)</f>
        <v>0</v>
      </c>
      <c r="F62" s="258">
        <f>SUM(F63:F65)</f>
        <v>0</v>
      </c>
      <c r="G62" s="499"/>
      <c r="H62" s="478"/>
      <c r="I62" s="347" t="str">
        <f t="shared" si="2"/>
        <v/>
      </c>
      <c r="J62" s="347" t="str">
        <f t="shared" si="2"/>
        <v/>
      </c>
      <c r="K62" s="347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44" t="s">
        <v>35</v>
      </c>
      <c r="C63" s="245"/>
      <c r="D63" s="245"/>
      <c r="E63" s="245"/>
      <c r="F63" s="245"/>
      <c r="G63" s="503"/>
      <c r="H63" s="346"/>
      <c r="I63" s="347" t="str">
        <f t="shared" si="2"/>
        <v/>
      </c>
      <c r="J63" s="347" t="str">
        <f t="shared" si="2"/>
        <v/>
      </c>
      <c r="K63" s="347" t="str">
        <f t="shared" si="2"/>
        <v/>
      </c>
    </row>
    <row r="64" spans="1:15" hidden="1">
      <c r="A64" s="15">
        <v>31.2</v>
      </c>
      <c r="B64" s="444" t="s">
        <v>48</v>
      </c>
      <c r="C64" s="245"/>
      <c r="D64" s="245"/>
      <c r="E64" s="245"/>
      <c r="F64" s="245"/>
      <c r="G64" s="503"/>
      <c r="H64" s="346"/>
      <c r="I64" s="347" t="str">
        <f t="shared" si="2"/>
        <v/>
      </c>
      <c r="J64" s="347" t="str">
        <f t="shared" si="2"/>
        <v/>
      </c>
      <c r="K64" s="347" t="str">
        <f t="shared" si="2"/>
        <v/>
      </c>
    </row>
    <row r="65" spans="1:15" hidden="1">
      <c r="A65" s="15">
        <v>31.3</v>
      </c>
      <c r="B65" s="444" t="s">
        <v>82</v>
      </c>
      <c r="C65" s="245"/>
      <c r="D65" s="245"/>
      <c r="E65" s="245"/>
      <c r="F65" s="263">
        <f>+'Ekamut-caxs'!D64</f>
        <v>0</v>
      </c>
      <c r="G65" s="503"/>
      <c r="H65" s="346"/>
      <c r="I65" s="347" t="str">
        <f t="shared" si="2"/>
        <v/>
      </c>
      <c r="J65" s="347" t="str">
        <f t="shared" si="2"/>
        <v/>
      </c>
      <c r="K65" s="347" t="str">
        <f t="shared" si="2"/>
        <v/>
      </c>
    </row>
    <row r="66" spans="1:15" s="102" customFormat="1" ht="17.25" customHeight="1">
      <c r="A66" s="77">
        <v>17</v>
      </c>
      <c r="B66" s="259" t="s">
        <v>36</v>
      </c>
      <c r="C66" s="349">
        <f>+F66</f>
        <v>730.49</v>
      </c>
      <c r="D66" s="349">
        <f>+F66</f>
        <v>730.49</v>
      </c>
      <c r="E66" s="349">
        <f>+F66</f>
        <v>730.49</v>
      </c>
      <c r="F66" s="258">
        <f>+'Deb. ev kreditor'!D59-'Deb. ev kreditor'!D54</f>
        <v>730.49</v>
      </c>
      <c r="G66" s="499"/>
      <c r="H66" s="346"/>
      <c r="I66" s="347" t="str">
        <f t="shared" si="2"/>
        <v/>
      </c>
      <c r="J66" s="347" t="str">
        <f t="shared" si="2"/>
        <v/>
      </c>
      <c r="K66" s="347" t="str">
        <f t="shared" si="2"/>
        <v/>
      </c>
      <c r="L66" s="94"/>
      <c r="M66" s="101"/>
      <c r="N66" s="101"/>
      <c r="O66" s="101"/>
    </row>
    <row r="67" spans="1:15" s="102" customFormat="1" ht="21" hidden="1" customHeight="1">
      <c r="A67" s="77">
        <v>33</v>
      </c>
      <c r="B67" s="445" t="s">
        <v>83</v>
      </c>
      <c r="C67" s="350"/>
      <c r="D67" s="350"/>
      <c r="E67" s="350"/>
      <c r="F67" s="257"/>
      <c r="G67" s="501"/>
      <c r="H67" s="517" t="s">
        <v>190</v>
      </c>
      <c r="I67" s="347" t="str">
        <f t="shared" si="2"/>
        <v/>
      </c>
      <c r="J67" s="347" t="str">
        <f t="shared" si="2"/>
        <v/>
      </c>
      <c r="K67" s="347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55</v>
      </c>
      <c r="B68" s="88" t="s">
        <v>58</v>
      </c>
      <c r="C68" s="260">
        <f>C69+C77</f>
        <v>0</v>
      </c>
      <c r="D68" s="260">
        <f>D69+D77</f>
        <v>0</v>
      </c>
      <c r="E68" s="260">
        <f>E69+E77</f>
        <v>0</v>
      </c>
      <c r="F68" s="260">
        <f>F69+F77</f>
        <v>0</v>
      </c>
      <c r="G68" s="504"/>
      <c r="H68" s="517"/>
      <c r="I68" s="347" t="str">
        <f t="shared" si="2"/>
        <v/>
      </c>
      <c r="J68" s="347" t="str">
        <f t="shared" si="2"/>
        <v/>
      </c>
      <c r="K68" s="347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7" t="s">
        <v>87</v>
      </c>
      <c r="C69" s="350">
        <f>SUM(C70:C76)</f>
        <v>0</v>
      </c>
      <c r="D69" s="350">
        <f>SUM(D70:D76)</f>
        <v>0</v>
      </c>
      <c r="E69" s="350">
        <f>SUM(E70:E76)</f>
        <v>0</v>
      </c>
      <c r="F69" s="258">
        <f>SUM(F70:F76)</f>
        <v>0</v>
      </c>
      <c r="G69" s="499"/>
      <c r="H69" s="478"/>
      <c r="I69" s="347" t="str">
        <f t="shared" si="2"/>
        <v/>
      </c>
      <c r="J69" s="347" t="str">
        <f t="shared" si="2"/>
        <v/>
      </c>
      <c r="K69" s="347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7" t="s">
        <v>84</v>
      </c>
      <c r="C70" s="350"/>
      <c r="D70" s="350"/>
      <c r="E70" s="350"/>
      <c r="F70" s="257"/>
      <c r="G70" s="499"/>
      <c r="H70" s="478"/>
      <c r="I70" s="347" t="str">
        <f t="shared" si="2"/>
        <v/>
      </c>
      <c r="J70" s="347" t="str">
        <f t="shared" si="2"/>
        <v/>
      </c>
      <c r="K70" s="347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7" t="s">
        <v>85</v>
      </c>
      <c r="C71" s="350"/>
      <c r="D71" s="350"/>
      <c r="E71" s="350"/>
      <c r="F71" s="257"/>
      <c r="G71" s="499"/>
      <c r="H71" s="478"/>
      <c r="I71" s="347" t="str">
        <f t="shared" si="2"/>
        <v/>
      </c>
      <c r="J71" s="347" t="str">
        <f t="shared" si="2"/>
        <v/>
      </c>
      <c r="K71" s="347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7" t="s">
        <v>86</v>
      </c>
      <c r="C72" s="350"/>
      <c r="D72" s="350"/>
      <c r="E72" s="350"/>
      <c r="F72" s="257"/>
      <c r="G72" s="499"/>
      <c r="H72" s="478"/>
      <c r="I72" s="347" t="str">
        <f t="shared" si="2"/>
        <v/>
      </c>
      <c r="J72" s="347" t="str">
        <f t="shared" si="2"/>
        <v/>
      </c>
      <c r="K72" s="347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7" t="s">
        <v>184</v>
      </c>
      <c r="C73" s="350"/>
      <c r="D73" s="350"/>
      <c r="E73" s="350"/>
      <c r="F73" s="257"/>
      <c r="G73" s="499"/>
      <c r="H73" s="478"/>
      <c r="I73" s="347" t="str">
        <f t="shared" si="2"/>
        <v/>
      </c>
      <c r="J73" s="347" t="str">
        <f t="shared" si="2"/>
        <v/>
      </c>
      <c r="K73" s="347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7" t="s">
        <v>63</v>
      </c>
      <c r="C74" s="350"/>
      <c r="D74" s="350"/>
      <c r="E74" s="350"/>
      <c r="F74" s="257"/>
      <c r="G74" s="499"/>
      <c r="H74" s="478"/>
      <c r="I74" s="347" t="str">
        <f t="shared" si="2"/>
        <v/>
      </c>
      <c r="J74" s="347" t="str">
        <f t="shared" si="2"/>
        <v/>
      </c>
      <c r="K74" s="347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13" t="s">
        <v>64</v>
      </c>
      <c r="C75" s="350"/>
      <c r="D75" s="350"/>
      <c r="E75" s="350"/>
      <c r="F75" s="257"/>
      <c r="G75" s="500"/>
      <c r="H75" s="344"/>
      <c r="I75" s="428" t="str">
        <f t="shared" si="2"/>
        <v/>
      </c>
      <c r="J75" s="428" t="str">
        <f t="shared" si="2"/>
        <v/>
      </c>
      <c r="K75" s="428" t="str">
        <f t="shared" si="2"/>
        <v/>
      </c>
      <c r="L75" s="94"/>
    </row>
    <row r="76" spans="1:15" s="101" customFormat="1" ht="23.45" hidden="1" customHeight="1">
      <c r="A76" s="28">
        <v>1.7</v>
      </c>
      <c r="B76" s="313"/>
      <c r="C76" s="350"/>
      <c r="D76" s="350"/>
      <c r="E76" s="350"/>
      <c r="F76" s="257"/>
      <c r="G76" s="500"/>
      <c r="H76" s="344" t="s">
        <v>185</v>
      </c>
      <c r="I76" s="428" t="str">
        <f t="shared" si="2"/>
        <v/>
      </c>
      <c r="J76" s="428" t="str">
        <f t="shared" si="2"/>
        <v/>
      </c>
      <c r="K76" s="428" t="str">
        <f t="shared" si="2"/>
        <v/>
      </c>
      <c r="L76" s="94"/>
    </row>
    <row r="77" spans="1:15" s="102" customFormat="1" ht="34.5" hidden="1">
      <c r="A77" s="69">
        <v>2</v>
      </c>
      <c r="B77" s="267" t="s">
        <v>88</v>
      </c>
      <c r="C77" s="350">
        <f t="shared" ref="C77:E77" si="7">SUM(C78:C80)</f>
        <v>0</v>
      </c>
      <c r="D77" s="350">
        <f t="shared" si="7"/>
        <v>0</v>
      </c>
      <c r="E77" s="350">
        <f t="shared" si="7"/>
        <v>0</v>
      </c>
      <c r="F77" s="258">
        <f>SUM(F78:F80)</f>
        <v>0</v>
      </c>
      <c r="G77" s="499"/>
      <c r="H77" s="478"/>
      <c r="I77" s="347" t="str">
        <f t="shared" si="2"/>
        <v/>
      </c>
      <c r="J77" s="347" t="str">
        <f t="shared" si="2"/>
        <v/>
      </c>
      <c r="K77" s="347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7" t="s">
        <v>60</v>
      </c>
      <c r="C78" s="350"/>
      <c r="D78" s="350"/>
      <c r="E78" s="350"/>
      <c r="F78" s="257"/>
      <c r="G78" s="499"/>
      <c r="H78" s="478"/>
      <c r="I78" s="347" t="str">
        <f t="shared" si="2"/>
        <v/>
      </c>
      <c r="J78" s="347" t="str">
        <f t="shared" si="2"/>
        <v/>
      </c>
      <c r="K78" s="347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7" t="s">
        <v>59</v>
      </c>
      <c r="C79" s="350"/>
      <c r="D79" s="350"/>
      <c r="E79" s="350"/>
      <c r="F79" s="257"/>
      <c r="G79" s="499"/>
      <c r="H79" s="478"/>
      <c r="I79" s="347" t="str">
        <f t="shared" si="2"/>
        <v/>
      </c>
      <c r="J79" s="347" t="str">
        <f t="shared" si="2"/>
        <v/>
      </c>
      <c r="K79" s="347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7" t="s">
        <v>49</v>
      </c>
      <c r="C80" s="350"/>
      <c r="D80" s="350"/>
      <c r="E80" s="350"/>
      <c r="F80" s="257"/>
      <c r="G80" s="499"/>
      <c r="H80" s="478"/>
      <c r="I80" s="347" t="str">
        <f t="shared" si="2"/>
        <v/>
      </c>
      <c r="J80" s="347" t="str">
        <f t="shared" si="2"/>
        <v/>
      </c>
      <c r="K80" s="347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56</v>
      </c>
      <c r="B81" s="14" t="s">
        <v>128</v>
      </c>
      <c r="C81" s="260">
        <f>SUM(C82:C83)</f>
        <v>0</v>
      </c>
      <c r="D81" s="260">
        <f t="shared" ref="D81:E81" si="8">SUM(D82:D83)</f>
        <v>0</v>
      </c>
      <c r="E81" s="260">
        <f t="shared" si="8"/>
        <v>0</v>
      </c>
      <c r="F81" s="260">
        <f>SUM(F82:F83)</f>
        <v>0</v>
      </c>
      <c r="G81" s="498"/>
      <c r="H81" s="345"/>
      <c r="I81" s="347" t="str">
        <f t="shared" si="2"/>
        <v/>
      </c>
      <c r="J81" s="347" t="str">
        <f t="shared" si="2"/>
        <v/>
      </c>
      <c r="K81" s="347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7" t="s">
        <v>192</v>
      </c>
      <c r="C82" s="350"/>
      <c r="D82" s="350"/>
      <c r="E82" s="350"/>
      <c r="F82" s="257"/>
      <c r="G82" s="499"/>
      <c r="H82" s="478"/>
      <c r="I82" s="347" t="str">
        <f t="shared" si="2"/>
        <v/>
      </c>
      <c r="J82" s="347" t="str">
        <f t="shared" si="2"/>
        <v/>
      </c>
      <c r="K82" s="347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13"/>
      <c r="C83" s="350"/>
      <c r="D83" s="350"/>
      <c r="E83" s="350"/>
      <c r="F83" s="257"/>
      <c r="G83" s="499"/>
      <c r="H83" s="478"/>
      <c r="I83" s="347" t="str">
        <f t="shared" si="2"/>
        <v/>
      </c>
      <c r="J83" s="347" t="str">
        <f t="shared" si="2"/>
        <v/>
      </c>
      <c r="K83" s="347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37</v>
      </c>
      <c r="B84" s="14" t="s">
        <v>38</v>
      </c>
      <c r="C84" s="260">
        <f>C12+C13-C25</f>
        <v>17.509999999987485</v>
      </c>
      <c r="D84" s="260">
        <f>D12+D13-D25</f>
        <v>8.4099999999889405</v>
      </c>
      <c r="E84" s="260">
        <f>E12+E13-E25</f>
        <v>9.9099999999889405</v>
      </c>
      <c r="F84" s="260">
        <f>F12+F13-F25</f>
        <v>2766.7099999999919</v>
      </c>
      <c r="G84" s="497"/>
      <c r="H84" s="480"/>
      <c r="I84" s="347">
        <f>IF((D84-C84)&lt;0, (0),"")</f>
        <v>0</v>
      </c>
      <c r="J84" s="347" t="str">
        <f t="shared" ref="J84" si="9">IF((E84-D84)&lt;0, (0),"")</f>
        <v/>
      </c>
      <c r="K84" s="347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34.5" customHeight="1">
      <c r="A85" s="91"/>
      <c r="B85" s="92"/>
      <c r="C85" s="92"/>
      <c r="D85" s="92"/>
      <c r="E85" s="92"/>
      <c r="H85" s="482"/>
      <c r="I85" s="348"/>
      <c r="J85" s="348"/>
      <c r="K85" s="348"/>
      <c r="L85" s="108"/>
      <c r="M85" s="84"/>
      <c r="N85" s="84"/>
      <c r="O85" s="84"/>
    </row>
    <row r="86" spans="1:15" s="7" customFormat="1" ht="21.75" hidden="1" customHeight="1">
      <c r="B86" s="508" t="s">
        <v>2</v>
      </c>
      <c r="C86" s="507"/>
      <c r="D86" s="507"/>
      <c r="E86" s="547" t="str">
        <f>+'Ekamut-caxs'!D68</f>
        <v>Հ. Ավագյան</v>
      </c>
      <c r="F86" s="547"/>
      <c r="G86" s="469"/>
      <c r="H86" s="483"/>
      <c r="I86" s="348"/>
      <c r="J86" s="348"/>
      <c r="K86" s="348"/>
      <c r="L86" s="44"/>
      <c r="M86" s="6"/>
      <c r="N86" s="6"/>
      <c r="O86" s="6"/>
    </row>
    <row r="87" spans="1:15" s="3" customFormat="1" ht="13.5" hidden="1" customHeight="1">
      <c r="A87" s="7"/>
      <c r="B87" s="446" t="s">
        <v>4</v>
      </c>
      <c r="C87" s="7"/>
      <c r="D87" s="7"/>
      <c r="E87" s="545" t="s">
        <v>92</v>
      </c>
      <c r="F87" s="545"/>
      <c r="G87" s="476"/>
      <c r="H87" s="484"/>
      <c r="I87" s="348"/>
      <c r="J87" s="348"/>
      <c r="K87" s="348"/>
      <c r="L87" s="95"/>
      <c r="M87" s="2"/>
      <c r="N87" s="2"/>
      <c r="O87" s="2"/>
    </row>
    <row r="88" spans="1:15" s="3" customFormat="1" ht="22.5" hidden="1" customHeight="1">
      <c r="B88" s="509" t="s">
        <v>6</v>
      </c>
      <c r="C88" s="17"/>
      <c r="D88" s="17"/>
      <c r="E88" s="547" t="str">
        <f>+'Ekamut-caxs'!D70</f>
        <v>Լ. Առուստամյանց</v>
      </c>
      <c r="F88" s="547"/>
      <c r="G88" s="470"/>
      <c r="H88" s="485"/>
      <c r="I88" s="348"/>
      <c r="J88" s="348"/>
      <c r="K88" s="348"/>
      <c r="L88" s="95"/>
      <c r="M88" s="2"/>
      <c r="N88" s="2"/>
      <c r="O88" s="2"/>
    </row>
    <row r="89" spans="1:15" s="3" customFormat="1" ht="12" hidden="1" customHeight="1">
      <c r="B89" s="447"/>
      <c r="E89" s="545" t="s">
        <v>92</v>
      </c>
      <c r="F89" s="545"/>
      <c r="G89" s="476"/>
      <c r="H89" s="484"/>
      <c r="I89" s="348"/>
      <c r="J89" s="348"/>
      <c r="K89" s="348"/>
      <c r="L89" s="95"/>
      <c r="M89" s="2"/>
      <c r="N89" s="2"/>
      <c r="O89" s="2"/>
    </row>
    <row r="90" spans="1:15" s="3" customFormat="1" hidden="1">
      <c r="B90" s="447"/>
      <c r="C90" s="8" t="s">
        <v>165</v>
      </c>
      <c r="D90" s="8"/>
      <c r="E90" s="8"/>
      <c r="F90" s="86"/>
      <c r="G90" s="86"/>
      <c r="H90" s="278"/>
      <c r="I90" s="348"/>
      <c r="J90" s="348"/>
      <c r="K90" s="348"/>
      <c r="L90" s="95"/>
      <c r="M90" s="2"/>
      <c r="N90" s="2"/>
      <c r="O90" s="2"/>
    </row>
    <row r="91" spans="1:15" s="431" customFormat="1" ht="87.75" customHeight="1">
      <c r="A91" s="597" t="s">
        <v>289</v>
      </c>
      <c r="B91" s="597"/>
      <c r="C91" s="432"/>
      <c r="E91" s="598"/>
      <c r="F91" s="599" t="s">
        <v>290</v>
      </c>
    </row>
    <row r="92" spans="1:15" s="86" customFormat="1" ht="17.25">
      <c r="B92" s="448"/>
      <c r="H92" s="180"/>
      <c r="I92" s="84"/>
      <c r="J92" s="84"/>
      <c r="K92" s="84"/>
      <c r="L92" s="95"/>
    </row>
    <row r="93" spans="1:15" s="86" customFormat="1" ht="17.25">
      <c r="B93" s="448"/>
      <c r="C93" s="531"/>
      <c r="D93" s="531"/>
      <c r="E93" s="531"/>
      <c r="H93" s="180"/>
      <c r="I93" s="84"/>
      <c r="J93" s="84"/>
      <c r="K93" s="84"/>
      <c r="L93" s="95"/>
    </row>
    <row r="94" spans="1:15" s="86" customFormat="1" ht="17.25">
      <c r="B94" s="448"/>
      <c r="H94" s="112"/>
      <c r="I94" s="81"/>
      <c r="J94" s="81"/>
      <c r="K94" s="81"/>
      <c r="L94" s="95"/>
    </row>
    <row r="95" spans="1:15" s="86" customFormat="1" ht="17.25">
      <c r="B95" s="448"/>
      <c r="H95" s="112"/>
      <c r="I95" s="81"/>
      <c r="J95" s="81"/>
      <c r="K95" s="81"/>
      <c r="L95" s="95"/>
    </row>
    <row r="96" spans="1:15" s="86" customFormat="1" ht="17.25">
      <c r="B96" s="448"/>
      <c r="H96" s="112"/>
      <c r="I96" s="81"/>
      <c r="J96" s="81"/>
      <c r="K96" s="81"/>
      <c r="L96" s="95"/>
    </row>
    <row r="97" spans="2:12" s="86" customFormat="1" ht="17.25">
      <c r="B97" s="448"/>
      <c r="H97" s="112"/>
      <c r="I97" s="6"/>
      <c r="J97" s="6"/>
      <c r="K97" s="6"/>
      <c r="L97" s="95"/>
    </row>
    <row r="98" spans="2:12" s="86" customFormat="1">
      <c r="B98" s="448"/>
      <c r="H98" s="112"/>
      <c r="I98" s="2"/>
      <c r="J98" s="2"/>
      <c r="K98" s="2"/>
      <c r="L98" s="95"/>
    </row>
    <row r="99" spans="2:12" s="86" customFormat="1">
      <c r="B99" s="448"/>
      <c r="H99" s="112"/>
      <c r="I99" s="2"/>
      <c r="J99" s="2"/>
      <c r="K99" s="2"/>
      <c r="L99" s="95"/>
    </row>
    <row r="100" spans="2:12" s="86" customFormat="1">
      <c r="B100" s="448"/>
      <c r="H100" s="112"/>
      <c r="I100" s="2"/>
      <c r="J100" s="2"/>
      <c r="K100" s="2"/>
      <c r="L100" s="95"/>
    </row>
    <row r="101" spans="2:12" s="86" customFormat="1">
      <c r="B101" s="448"/>
      <c r="H101" s="112"/>
      <c r="I101" s="2"/>
      <c r="J101" s="2"/>
      <c r="K101" s="2"/>
      <c r="L101" s="95"/>
    </row>
    <row r="102" spans="2:12" s="86" customFormat="1">
      <c r="B102" s="448"/>
      <c r="H102" s="112"/>
      <c r="I102" s="2"/>
      <c r="J102" s="2"/>
      <c r="K102" s="2"/>
      <c r="L102" s="95"/>
    </row>
    <row r="103" spans="2:12" s="86" customFormat="1" ht="17.25">
      <c r="B103" s="448"/>
      <c r="H103" s="112"/>
      <c r="I103" s="50"/>
      <c r="J103" s="50"/>
      <c r="K103" s="248"/>
      <c r="L103" s="95"/>
    </row>
    <row r="104" spans="2:12" s="86" customFormat="1">
      <c r="B104" s="448"/>
      <c r="H104" s="112"/>
      <c r="L104" s="95"/>
    </row>
    <row r="105" spans="2:12" s="86" customFormat="1">
      <c r="B105" s="448"/>
      <c r="H105" s="112"/>
      <c r="L105" s="95"/>
    </row>
    <row r="106" spans="2:12" s="86" customFormat="1">
      <c r="B106" s="448"/>
      <c r="H106" s="112"/>
      <c r="L106" s="95"/>
    </row>
    <row r="107" spans="2:12" s="86" customFormat="1">
      <c r="B107" s="448"/>
      <c r="H107" s="112"/>
      <c r="L107" s="95"/>
    </row>
    <row r="108" spans="2:12" s="86" customFormat="1">
      <c r="B108" s="448"/>
      <c r="H108" s="112"/>
      <c r="L108" s="95"/>
    </row>
    <row r="109" spans="2:12" s="86" customFormat="1">
      <c r="B109" s="448"/>
      <c r="H109" s="112"/>
      <c r="L109" s="95"/>
    </row>
    <row r="110" spans="2:12" s="86" customFormat="1">
      <c r="B110" s="448"/>
      <c r="H110" s="112"/>
      <c r="L110" s="95"/>
    </row>
    <row r="111" spans="2:12" s="86" customFormat="1">
      <c r="B111" s="448"/>
      <c r="H111" s="112"/>
      <c r="L111" s="95"/>
    </row>
    <row r="112" spans="2:12" s="86" customFormat="1">
      <c r="B112" s="448"/>
      <c r="H112" s="112"/>
      <c r="L112" s="95"/>
    </row>
    <row r="113" spans="2:12" s="86" customFormat="1">
      <c r="B113" s="448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3">
    <mergeCell ref="A91:B91"/>
    <mergeCell ref="H23:H24"/>
    <mergeCell ref="E86:F86"/>
    <mergeCell ref="E88:F88"/>
    <mergeCell ref="E87:F87"/>
    <mergeCell ref="A6:F6"/>
    <mergeCell ref="A8:F8"/>
    <mergeCell ref="A7:F7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8" zoomScaleSheetLayoutView="100" workbookViewId="0">
      <selection activeCell="A60" sqref="A60"/>
    </sheetView>
  </sheetViews>
  <sheetFormatPr defaultColWidth="9.140625" defaultRowHeight="13.5"/>
  <cols>
    <col min="1" max="1" width="4.85546875" style="24" customWidth="1"/>
    <col min="2" max="2" width="54.42578125" style="452" customWidth="1"/>
    <col min="3" max="3" width="15.42578125" style="20" customWidth="1"/>
    <col min="4" max="4" width="15" style="20" customWidth="1"/>
    <col min="5" max="5" width="12.140625" style="20" customWidth="1"/>
    <col min="6" max="6" width="57.8554687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9" t="s">
        <v>53</v>
      </c>
      <c r="B1" s="549"/>
      <c r="C1" s="549"/>
      <c r="D1" s="549"/>
      <c r="E1" s="549"/>
      <c r="F1" s="549"/>
    </row>
    <row r="2" spans="1:18" s="22" customFormat="1" ht="20.25">
      <c r="A2" s="538" t="str">
        <f>+'Ekamut-caxs'!A7:D7</f>
        <v xml:space="preserve">«Երևանի Արաբկիրի համալիր մարզաձևերի մանկապատանեկան մարզադպրոց» ՀՈԱԿ-ի </v>
      </c>
      <c r="B2" s="538"/>
      <c r="C2" s="538"/>
      <c r="D2" s="538"/>
      <c r="E2" s="538"/>
      <c r="F2" s="53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2" t="s">
        <v>222</v>
      </c>
      <c r="B3" s="552"/>
      <c r="C3" s="552"/>
      <c r="D3" s="552"/>
      <c r="E3" s="552"/>
      <c r="F3" s="552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36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2" t="s">
        <v>198</v>
      </c>
      <c r="G5" s="474"/>
      <c r="H5" s="473" t="s">
        <v>244</v>
      </c>
    </row>
    <row r="6" spans="1:18" s="22" customFormat="1" ht="17.25">
      <c r="A6" s="72" t="s">
        <v>7</v>
      </c>
      <c r="B6" s="73" t="s">
        <v>122</v>
      </c>
      <c r="C6" s="274">
        <f>SUM(C7:C14,C17:C19)</f>
        <v>80943.3</v>
      </c>
      <c r="D6" s="274">
        <f>SUM(D7:D14,D17:D19)</f>
        <v>90361.8</v>
      </c>
      <c r="E6" s="274">
        <f t="shared" ref="E6:E60" si="0">D6-C6</f>
        <v>9418.5</v>
      </c>
      <c r="F6" s="53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7" t="str">
        <f>+'Ekamut-caxs'!B11</f>
        <v>Սուբսիդիայից</v>
      </c>
      <c r="C7" s="264">
        <v>76437.8</v>
      </c>
      <c r="D7" s="265">
        <f>+'Ekamut-caxs'!D11</f>
        <v>86558</v>
      </c>
      <c r="E7" s="265">
        <f t="shared" si="0"/>
        <v>10120.199999999997</v>
      </c>
      <c r="F7" s="266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6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6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6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6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6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6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7" t="str">
        <f>+'Ekamut-caxs'!B18</f>
        <v xml:space="preserve">Պայմանով ստացված ակտիվներից, այդ թվում՝  </v>
      </c>
      <c r="C14" s="264">
        <f>SUM(C15:C16)</f>
        <v>4500.6000000000004</v>
      </c>
      <c r="D14" s="265">
        <f>SUM(D15:D16)</f>
        <v>3798.8</v>
      </c>
      <c r="E14" s="265">
        <f t="shared" si="0"/>
        <v>-701.80000000000018</v>
      </c>
      <c r="F14" s="266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1" t="str">
        <f>+'Ekamut-caxs'!B19</f>
        <v xml:space="preserve">ոչ ընթացիկ </v>
      </c>
      <c r="C15" s="242">
        <v>3798.8</v>
      </c>
      <c r="D15" s="243">
        <f>+'Ekamut-caxs'!D19</f>
        <v>3798.8</v>
      </c>
      <c r="E15" s="243">
        <f t="shared" si="0"/>
        <v>0</v>
      </c>
      <c r="F15" s="242"/>
      <c r="G15" s="27"/>
    </row>
    <row r="16" spans="1:18" ht="25.5" customHeight="1">
      <c r="A16" s="28">
        <v>2.2000000000000002</v>
      </c>
      <c r="B16" s="441" t="str">
        <f>+'Ekamut-caxs'!B20</f>
        <v xml:space="preserve">ընթացիկ </v>
      </c>
      <c r="C16" s="242">
        <v>701.8</v>
      </c>
      <c r="D16" s="243">
        <f>+'Ekamut-caxs'!D20</f>
        <v>0</v>
      </c>
      <c r="E16" s="243">
        <f t="shared" si="0"/>
        <v>-701.8</v>
      </c>
      <c r="F16" s="242" t="s">
        <v>278</v>
      </c>
      <c r="G16" s="27"/>
    </row>
    <row r="17" spans="1:18" s="67" customFormat="1" ht="18.75" customHeight="1">
      <c r="A17" s="69">
        <f>+A14+1</f>
        <v>3</v>
      </c>
      <c r="B17" s="319" t="str">
        <f>+'Ekamut-caxs'!B21</f>
        <v>Բանկի տոկոսից</v>
      </c>
      <c r="C17" s="266">
        <v>4.9000000000000004</v>
      </c>
      <c r="D17" s="265">
        <f>+'Ekamut-caxs'!D21</f>
        <v>5</v>
      </c>
      <c r="E17" s="265">
        <f t="shared" si="0"/>
        <v>9.9999999999999645E-2</v>
      </c>
      <c r="F17" s="266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42">
        <f>+'Ekamut-caxs'!B22</f>
        <v>0</v>
      </c>
      <c r="C18" s="266"/>
      <c r="D18" s="264">
        <f>+'Ekamut-caxs'!D22</f>
        <v>0</v>
      </c>
      <c r="E18" s="264">
        <f>D18-C18</f>
        <v>0</v>
      </c>
      <c r="F18" s="266"/>
      <c r="G18" s="65"/>
    </row>
    <row r="19" spans="1:18" s="66" customFormat="1" ht="18.75" hidden="1" customHeight="1">
      <c r="A19" s="71">
        <f>+A18+1</f>
        <v>5</v>
      </c>
      <c r="B19" s="442">
        <f>+'Ekamut-caxs'!B23</f>
        <v>0</v>
      </c>
      <c r="C19" s="266"/>
      <c r="D19" s="264">
        <f>+'Ekamut-caxs'!D23</f>
        <v>0</v>
      </c>
      <c r="E19" s="264">
        <f>D19-C19</f>
        <v>0</v>
      </c>
      <c r="F19" s="266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5">
        <f>SUM(C21,C24:C29,C33:C56,C58:C59)</f>
        <v>80943.3</v>
      </c>
      <c r="D20" s="275">
        <f>SUM(D21,D24:D29,D33:D56,D58:D59)</f>
        <v>90361.799999999988</v>
      </c>
      <c r="E20" s="274">
        <f t="shared" si="0"/>
        <v>9418.4999999999854</v>
      </c>
      <c r="F20" s="53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5.5" customHeight="1">
      <c r="A21" s="69">
        <v>1</v>
      </c>
      <c r="B21" s="313" t="str">
        <f>+'Ekamut-caxs'!B27</f>
        <v>Աշխատավարձի գծով, որից՝</v>
      </c>
      <c r="C21" s="266">
        <v>70029.2</v>
      </c>
      <c r="D21" s="268">
        <f>+'Ekamut-caxs'!D27</f>
        <v>77232.7</v>
      </c>
      <c r="E21" s="265">
        <f t="shared" si="0"/>
        <v>7203.5</v>
      </c>
      <c r="F21" s="242" t="s">
        <v>279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69">
        <f>+'Ekamut-caxs'!D28</f>
        <v>0</v>
      </c>
      <c r="E22" s="243">
        <f>D22-C22</f>
        <v>0</v>
      </c>
      <c r="F22" s="242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5.5" customHeight="1">
      <c r="A23" s="29">
        <v>1.1000000000000001</v>
      </c>
      <c r="B23" s="456" t="str">
        <f>+'Ekamut-caxs'!B29</f>
        <v>Պարգևատրում</v>
      </c>
      <c r="C23" s="242">
        <v>2804.4</v>
      </c>
      <c r="D23" s="269">
        <f>+'Ekamut-caxs'!D29</f>
        <v>0</v>
      </c>
      <c r="E23" s="243">
        <f>D23-C23</f>
        <v>-2804.4</v>
      </c>
      <c r="F23" s="533" t="s">
        <v>283</v>
      </c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7" t="str">
        <f>+'Ekamut-caxs'!B30</f>
        <v>Ջեռուցման գծով</v>
      </c>
      <c r="C24" s="266">
        <v>2940.8</v>
      </c>
      <c r="D24" s="268">
        <f>+'Ekamut-caxs'!D30</f>
        <v>2994.4</v>
      </c>
      <c r="E24" s="265">
        <f t="shared" si="0"/>
        <v>53.599999999999909</v>
      </c>
      <c r="F24" s="533" t="s">
        <v>285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7" t="str">
        <f>+'Ekamut-caxs'!B31</f>
        <v>Էլեկտրաէներգիայի գծով</v>
      </c>
      <c r="C25" s="266">
        <v>1238.5999999999999</v>
      </c>
      <c r="D25" s="268">
        <f>+'Ekamut-caxs'!D31</f>
        <v>1304.9000000000001</v>
      </c>
      <c r="E25" s="265">
        <f t="shared" si="0"/>
        <v>66.300000000000182</v>
      </c>
      <c r="F25" s="533" t="s">
        <v>285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7" t="str">
        <f>+'Ekamut-caxs'!B32</f>
        <v>Ջրմուղ-կոյուղու գծով</v>
      </c>
      <c r="C26" s="266">
        <v>260.39999999999998</v>
      </c>
      <c r="D26" s="268">
        <f>+'Ekamut-caxs'!D32</f>
        <v>260.8</v>
      </c>
      <c r="E26" s="265">
        <f t="shared" si="0"/>
        <v>0.40000000000003411</v>
      </c>
      <c r="F26" s="533" t="s">
        <v>285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7" t="str">
        <f>+'Ekamut-caxs'!B33</f>
        <v>Աղբահանության գծով</v>
      </c>
      <c r="C27" s="266">
        <v>93.2</v>
      </c>
      <c r="D27" s="268">
        <f>+'Ekamut-caxs'!D33</f>
        <v>93.2</v>
      </c>
      <c r="E27" s="265">
        <f t="shared" si="0"/>
        <v>0</v>
      </c>
      <c r="F27" s="242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7" t="str">
        <f>+'Ekamut-caxs'!B34</f>
        <v>Ախտաբանության գծով</v>
      </c>
      <c r="C28" s="266">
        <v>60</v>
      </c>
      <c r="D28" s="268">
        <f>+'Ekamut-caxs'!D34</f>
        <v>60</v>
      </c>
      <c r="E28" s="265">
        <f t="shared" si="0"/>
        <v>0</v>
      </c>
      <c r="F28" s="242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7" t="str">
        <f>+'Ekamut-caxs'!B35</f>
        <v>Կապի գծով, այդ թվում`</v>
      </c>
      <c r="C29" s="268">
        <f>SUM(C30:C32)</f>
        <v>211.9</v>
      </c>
      <c r="D29" s="268">
        <f>SUM(D30:D32)</f>
        <v>212.4</v>
      </c>
      <c r="E29" s="265">
        <f t="shared" si="0"/>
        <v>0.5</v>
      </c>
      <c r="F29" s="242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41" t="str">
        <f>+'Ekamut-caxs'!B36</f>
        <v>բաժանորդային վճար</v>
      </c>
      <c r="C30" s="242">
        <v>79.900000000000006</v>
      </c>
      <c r="D30" s="269">
        <f>+'Ekamut-caxs'!D36</f>
        <v>80.400000000000006</v>
      </c>
      <c r="E30" s="243">
        <f t="shared" si="0"/>
        <v>0.5</v>
      </c>
      <c r="F30" s="242"/>
      <c r="G30" s="27"/>
    </row>
    <row r="31" spans="1:18" ht="21" hidden="1" customHeight="1">
      <c r="A31" s="28">
        <v>7.2</v>
      </c>
      <c r="B31" s="441" t="str">
        <f>+'Ekamut-caxs'!B37</f>
        <v>րոպեավճար</v>
      </c>
      <c r="C31" s="242"/>
      <c r="D31" s="269">
        <f>+'Ekamut-caxs'!D37</f>
        <v>0</v>
      </c>
      <c r="E31" s="243">
        <f t="shared" si="0"/>
        <v>0</v>
      </c>
      <c r="F31" s="242"/>
      <c r="G31" s="27"/>
    </row>
    <row r="32" spans="1:18" ht="21" customHeight="1">
      <c r="A32" s="28">
        <v>7.2</v>
      </c>
      <c r="B32" s="441" t="str">
        <f>+'Ekamut-caxs'!B38</f>
        <v>ինտերնետ կապ</v>
      </c>
      <c r="C32" s="242">
        <v>132</v>
      </c>
      <c r="D32" s="269">
        <f>+'Ekamut-caxs'!D38</f>
        <v>132</v>
      </c>
      <c r="E32" s="243">
        <f t="shared" si="0"/>
        <v>0</v>
      </c>
      <c r="F32" s="242"/>
      <c r="G32" s="27"/>
    </row>
    <row r="33" spans="1:18" s="67" customFormat="1" ht="21" hidden="1" customHeight="1">
      <c r="A33" s="69">
        <f>+A29+1</f>
        <v>8</v>
      </c>
      <c r="B33" s="267" t="str">
        <f>+'Ekamut-caxs'!B39</f>
        <v>Բանկային ծառայության գծով</v>
      </c>
      <c r="C33" s="266"/>
      <c r="D33" s="268">
        <f>+'Ekamut-caxs'!D39</f>
        <v>0</v>
      </c>
      <c r="E33" s="265">
        <f t="shared" si="0"/>
        <v>0</v>
      </c>
      <c r="F33" s="266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8.5" customHeight="1">
      <c r="A34" s="69">
        <v>8</v>
      </c>
      <c r="B34" s="267" t="str">
        <f>+'Ekamut-caxs'!B40</f>
        <v>Տնտեսական ապրանքների գծով</v>
      </c>
      <c r="C34" s="266">
        <v>643</v>
      </c>
      <c r="D34" s="268">
        <f>+'Ekamut-caxs'!D40</f>
        <v>696.6</v>
      </c>
      <c r="E34" s="265">
        <f t="shared" si="0"/>
        <v>53.600000000000023</v>
      </c>
      <c r="F34" s="533" t="s">
        <v>280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7" customHeight="1">
      <c r="A35" s="69">
        <v>9</v>
      </c>
      <c r="B35" s="267" t="str">
        <f>+'Ekamut-caxs'!B41</f>
        <v>Գրասենյակային ապրանքների գծով</v>
      </c>
      <c r="C35" s="266">
        <v>100.5</v>
      </c>
      <c r="D35" s="268">
        <f>+'Ekamut-caxs'!D41</f>
        <v>287.8</v>
      </c>
      <c r="E35" s="265">
        <f t="shared" si="0"/>
        <v>187.3</v>
      </c>
      <c r="F35" s="533" t="s">
        <v>280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9.25" customHeight="1">
      <c r="A36" s="69">
        <f t="shared" ref="A36:A55" si="3">+A35+1</f>
        <v>10</v>
      </c>
      <c r="B36" s="267" t="str">
        <f>+'Ekamut-caxs'!B42</f>
        <v>Փոքրարժեք կամ արագամաշ առարկաների գծով</v>
      </c>
      <c r="C36" s="266">
        <v>701.8</v>
      </c>
      <c r="D36" s="268">
        <f>+'Ekamut-caxs'!D42</f>
        <v>337</v>
      </c>
      <c r="E36" s="265">
        <f t="shared" si="0"/>
        <v>-364.79999999999995</v>
      </c>
      <c r="F36" s="533" t="s">
        <v>281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7" t="str">
        <f>+'Ekamut-caxs'!B43</f>
        <v>Ուսումնական նյութերի գծով</v>
      </c>
      <c r="C37" s="266"/>
      <c r="D37" s="268">
        <f>+'Ekamut-caxs'!D43</f>
        <v>0</v>
      </c>
      <c r="E37" s="265">
        <f t="shared" si="0"/>
        <v>0</v>
      </c>
      <c r="F37" s="533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32.25" customHeight="1">
      <c r="A38" s="69">
        <v>11</v>
      </c>
      <c r="B38" s="267" t="str">
        <f>+'Ekamut-caxs'!B44</f>
        <v>Դեղորայքի գծով</v>
      </c>
      <c r="C38" s="266">
        <v>103.1</v>
      </c>
      <c r="D38" s="268">
        <f>+'Ekamut-caxs'!D44</f>
        <v>200</v>
      </c>
      <c r="E38" s="265">
        <f>D38-C38</f>
        <v>96.9</v>
      </c>
      <c r="F38" s="533" t="s">
        <v>280</v>
      </c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533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30" customHeight="1">
      <c r="A40" s="69">
        <v>12</v>
      </c>
      <c r="B40" s="267" t="str">
        <f>+'Ekamut-caxs'!B46</f>
        <v>Ընթացիկ վերանորոգման գծով</v>
      </c>
      <c r="C40" s="264">
        <v>419.8</v>
      </c>
      <c r="D40" s="268">
        <f>+'Ekamut-caxs'!D46</f>
        <v>0</v>
      </c>
      <c r="E40" s="265">
        <f t="shared" si="0"/>
        <v>-419.8</v>
      </c>
      <c r="F40" s="533" t="s">
        <v>286</v>
      </c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5.5" customHeight="1">
      <c r="A41" s="69">
        <v>13</v>
      </c>
      <c r="B41" s="267" t="str">
        <f>+'Ekamut-caxs'!B47</f>
        <v>Ջեռուցման համակարգի սպասարկման գծով</v>
      </c>
      <c r="C41" s="264">
        <v>196.2</v>
      </c>
      <c r="D41" s="268">
        <f>+'Ekamut-caxs'!D47</f>
        <v>196.3</v>
      </c>
      <c r="E41" s="265">
        <f>D41-C41</f>
        <v>0.10000000000002274</v>
      </c>
      <c r="F41" s="533" t="s">
        <v>282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14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42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15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42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16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0</v>
      </c>
      <c r="E44" s="265">
        <f t="shared" si="0"/>
        <v>0</v>
      </c>
      <c r="F44" s="242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14</v>
      </c>
      <c r="B45" s="267" t="str">
        <f>+'Ekamut-caxs'!B51</f>
        <v>Համակարգիչների տեխնիկական սպասարկման գծով</v>
      </c>
      <c r="C45" s="266">
        <v>8</v>
      </c>
      <c r="D45" s="268">
        <f>+'Ekamut-caxs'!D51</f>
        <v>8</v>
      </c>
      <c r="E45" s="265">
        <f t="shared" si="0"/>
        <v>0</v>
      </c>
      <c r="F45" s="242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15</v>
      </c>
      <c r="B46" s="267" t="str">
        <f>+'Ekamut-caxs'!B52</f>
        <v>Համակարգչային ծրագրի և կայքի սպասարկման գծով</v>
      </c>
      <c r="C46" s="264">
        <v>105</v>
      </c>
      <c r="D46" s="268">
        <f>+'Ekamut-caxs'!D52</f>
        <v>115</v>
      </c>
      <c r="E46" s="265">
        <f t="shared" si="0"/>
        <v>10</v>
      </c>
      <c r="F46" s="242" t="s">
        <v>287</v>
      </c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16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59" si="4">D47-C47</f>
        <v>0</v>
      </c>
      <c r="F47" s="242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17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42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18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42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v>17</v>
      </c>
      <c r="B50" s="267" t="str">
        <f>+'Ekamut-caxs'!B56</f>
        <v>Վերապատրաստման գծով</v>
      </c>
      <c r="C50" s="264">
        <v>30</v>
      </c>
      <c r="D50" s="268">
        <f>+'Ekamut-caxs'!D56</f>
        <v>30</v>
      </c>
      <c r="E50" s="265">
        <f t="shared" si="4"/>
        <v>0</v>
      </c>
      <c r="F50" s="242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18</v>
      </c>
      <c r="B51" s="267" t="str">
        <f>+'Ekamut-caxs'!B57</f>
        <v>Միջոցառումների գծով</v>
      </c>
      <c r="C51" s="264"/>
      <c r="D51" s="268">
        <f>+'Ekamut-caxs'!D57</f>
        <v>0</v>
      </c>
      <c r="E51" s="265">
        <f>D51-C51</f>
        <v>0</v>
      </c>
      <c r="F51" s="242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19</v>
      </c>
      <c r="B52" s="267">
        <f>+'Ekamut-caxs'!B58</f>
        <v>0</v>
      </c>
      <c r="C52" s="264"/>
      <c r="D52" s="268">
        <f>+'Ekamut-caxs'!D58</f>
        <v>0</v>
      </c>
      <c r="E52" s="265">
        <f t="shared" si="4"/>
        <v>0</v>
      </c>
      <c r="F52" s="242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20</v>
      </c>
      <c r="B53" s="26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42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21</v>
      </c>
      <c r="B54" s="313">
        <f>+'Ekamut-caxs'!B60</f>
        <v>0</v>
      </c>
      <c r="C54" s="264"/>
      <c r="D54" s="266">
        <f>+'Ekamut-caxs'!D60</f>
        <v>0</v>
      </c>
      <c r="E54" s="264">
        <f>D54-C54</f>
        <v>0</v>
      </c>
      <c r="F54" s="242"/>
      <c r="G54" s="65"/>
    </row>
    <row r="55" spans="1:18" s="66" customFormat="1" ht="21" hidden="1" customHeight="1">
      <c r="A55" s="69">
        <f t="shared" si="3"/>
        <v>22</v>
      </c>
      <c r="B55" s="313">
        <f>+'Ekamut-caxs'!B61</f>
        <v>0</v>
      </c>
      <c r="C55" s="264"/>
      <c r="D55" s="266">
        <f>+'Ekamut-caxs'!D61</f>
        <v>0</v>
      </c>
      <c r="E55" s="264">
        <f>D55-C55</f>
        <v>0</v>
      </c>
      <c r="F55" s="242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18</v>
      </c>
      <c r="B56" s="267" t="str">
        <f>+'Ekamut-caxs'!B62</f>
        <v>Հիմնական միջոցների մաշվածության գծով, որից՝</v>
      </c>
      <c r="C56" s="264">
        <v>3798.8</v>
      </c>
      <c r="D56" s="268">
        <f>+'Ekamut-caxs'!D62</f>
        <v>3798.8</v>
      </c>
      <c r="E56" s="265">
        <f t="shared" si="4"/>
        <v>0</v>
      </c>
      <c r="F56" s="242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18.100000000000001</v>
      </c>
      <c r="B57" s="457" t="str">
        <f>+'Ekamut-caxs'!B63</f>
        <v>պայմանով (անհատույց) ստացված</v>
      </c>
      <c r="C57" s="242">
        <v>3798.8</v>
      </c>
      <c r="D57" s="269">
        <f>+'Ekamut-caxs'!D63</f>
        <v>3798.8</v>
      </c>
      <c r="E57" s="243">
        <f t="shared" si="4"/>
        <v>0</v>
      </c>
      <c r="F57" s="242"/>
      <c r="G57" s="161"/>
    </row>
    <row r="58" spans="1:18" s="67" customFormat="1" ht="21" hidden="1" customHeight="1">
      <c r="A58" s="69">
        <f>+A56+1</f>
        <v>19</v>
      </c>
      <c r="B58" s="267" t="str">
        <f>+'Ekamut-caxs'!B64</f>
        <v xml:space="preserve">Չփոխհատուցվող հարկերի գծով </v>
      </c>
      <c r="C58" s="264"/>
      <c r="D58" s="268">
        <f>+'Ekamut-caxs'!D64</f>
        <v>0</v>
      </c>
      <c r="E58" s="265">
        <f t="shared" si="4"/>
        <v>0</v>
      </c>
      <c r="F58" s="266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19</v>
      </c>
      <c r="B59" s="267" t="str">
        <f>+'Ekamut-caxs'!B65</f>
        <v>Այլ ծախսերի գծով</v>
      </c>
      <c r="C59" s="264"/>
      <c r="D59" s="268">
        <f>+'Ekamut-caxs'!D65</f>
        <v>2530.9</v>
      </c>
      <c r="E59" s="265">
        <f t="shared" si="4"/>
        <v>2530.9</v>
      </c>
      <c r="F59" s="266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58" t="s">
        <v>78</v>
      </c>
      <c r="C60" s="274">
        <f>C6-C20</f>
        <v>0</v>
      </c>
      <c r="D60" s="274">
        <f>D6-D20</f>
        <v>0</v>
      </c>
      <c r="E60" s="274">
        <f t="shared" si="0"/>
        <v>0</v>
      </c>
      <c r="F60" s="53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59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0" t="s">
        <v>2</v>
      </c>
      <c r="C62" s="39"/>
      <c r="D62" s="551" t="str">
        <f>+'Ekamut-caxs'!D68</f>
        <v>Հ. Ավագյան</v>
      </c>
      <c r="E62" s="551"/>
      <c r="F62" s="310"/>
      <c r="G62" s="27"/>
    </row>
    <row r="63" spans="1:18" ht="9.75" customHeight="1">
      <c r="B63" s="461"/>
      <c r="C63" s="38"/>
      <c r="D63" s="550" t="s">
        <v>5</v>
      </c>
      <c r="E63" s="550"/>
      <c r="F63" s="311"/>
      <c r="G63" s="27"/>
    </row>
    <row r="64" spans="1:18" ht="24.75" customHeight="1">
      <c r="B64" s="460" t="s">
        <v>6</v>
      </c>
      <c r="C64" s="39"/>
      <c r="D64" s="551" t="str">
        <f>+'Ekamut-caxs'!D70</f>
        <v>Լ. Առուստամյանց</v>
      </c>
      <c r="E64" s="551"/>
      <c r="F64" s="310"/>
      <c r="G64" s="27"/>
    </row>
    <row r="65" spans="1:7" ht="11.25" customHeight="1">
      <c r="B65" s="462"/>
      <c r="C65" s="38"/>
      <c r="D65" s="550" t="s">
        <v>5</v>
      </c>
      <c r="E65" s="550"/>
      <c r="F65" s="311"/>
      <c r="G65" s="27"/>
    </row>
    <row r="66" spans="1:7" s="19" customFormat="1">
      <c r="A66" s="24"/>
      <c r="B66" s="455" t="s">
        <v>1</v>
      </c>
      <c r="C66" s="38"/>
      <c r="D66" s="38"/>
      <c r="E66" s="38"/>
      <c r="F66" s="38"/>
      <c r="G66" s="27"/>
    </row>
    <row r="67" spans="1:7" s="19" customFormat="1">
      <c r="A67" s="115"/>
      <c r="B67" s="463"/>
      <c r="C67" s="27"/>
      <c r="D67" s="27"/>
      <c r="E67" s="27"/>
      <c r="F67" s="27"/>
      <c r="G67" s="27"/>
    </row>
    <row r="68" spans="1:7" s="19" customFormat="1">
      <c r="A68" s="115"/>
      <c r="B68" s="463"/>
      <c r="C68" s="27"/>
      <c r="D68" s="27"/>
      <c r="E68" s="27"/>
      <c r="F68" s="27"/>
      <c r="G68" s="27"/>
    </row>
    <row r="69" spans="1:7" s="19" customFormat="1">
      <c r="A69" s="115"/>
      <c r="B69" s="463"/>
      <c r="C69" s="27"/>
      <c r="D69" s="27"/>
      <c r="E69" s="27"/>
      <c r="F69" s="27"/>
      <c r="G69" s="27"/>
    </row>
    <row r="70" spans="1:7" s="19" customFormat="1">
      <c r="A70" s="115"/>
      <c r="B70" s="463"/>
      <c r="C70" s="27"/>
      <c r="D70" s="27"/>
      <c r="E70" s="27"/>
      <c r="F70" s="27"/>
      <c r="G70" s="27"/>
    </row>
    <row r="71" spans="1:7" s="19" customFormat="1">
      <c r="A71" s="115"/>
      <c r="B71" s="463"/>
      <c r="C71" s="27"/>
      <c r="D71" s="27"/>
      <c r="E71" s="27"/>
      <c r="F71" s="27"/>
    </row>
    <row r="72" spans="1:7" s="19" customFormat="1">
      <c r="A72" s="115"/>
      <c r="B72" s="463"/>
      <c r="C72" s="27"/>
      <c r="D72" s="27"/>
      <c r="E72" s="27"/>
      <c r="F72" s="27"/>
    </row>
    <row r="73" spans="1:7" s="19" customFormat="1">
      <c r="A73" s="115"/>
      <c r="B73" s="463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0" zoomScaleSheetLayoutView="100" workbookViewId="0">
      <selection activeCell="A60" sqref="A60"/>
    </sheetView>
  </sheetViews>
  <sheetFormatPr defaultColWidth="9.140625" defaultRowHeight="13.5"/>
  <cols>
    <col min="1" max="1" width="4.85546875" style="20" customWidth="1"/>
    <col min="2" max="2" width="54" style="452" customWidth="1"/>
    <col min="3" max="3" width="15.42578125" style="20" customWidth="1"/>
    <col min="4" max="4" width="15.85546875" style="20" customWidth="1"/>
    <col min="5" max="5" width="12.85546875" style="20" customWidth="1"/>
    <col min="6" max="6" width="49.710937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9" t="s">
        <v>79</v>
      </c>
      <c r="B1" s="549"/>
      <c r="C1" s="549"/>
      <c r="D1" s="549"/>
      <c r="E1" s="549"/>
      <c r="F1" s="549"/>
    </row>
    <row r="2" spans="1:20" s="22" customFormat="1" ht="20.25">
      <c r="A2" s="538" t="str">
        <f>+'Ekamut-caxs'!A7:D7</f>
        <v xml:space="preserve">«Երևանի Արաբկիրի համալիր մարզաձևերի մանկապատանեկան մարզադպրոց» ՀՈԱԿ-ի </v>
      </c>
      <c r="B2" s="538"/>
      <c r="C2" s="538"/>
      <c r="D2" s="538"/>
      <c r="E2" s="538"/>
      <c r="F2" s="538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52" t="s">
        <v>223</v>
      </c>
      <c r="B3" s="552"/>
      <c r="C3" s="552"/>
      <c r="D3" s="552"/>
      <c r="E3" s="552"/>
      <c r="F3" s="552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0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2" t="str">
        <f>+'Ekamutneri hamematakan'!F5</f>
        <v>Ծանոթություն նախատեսվող ցուցանիշների վերաբերյալ</v>
      </c>
      <c r="G5" s="19"/>
      <c r="H5" s="473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4">
        <v>852.2</v>
      </c>
      <c r="D6" s="244">
        <f>+C78</f>
        <v>966.29999999998836</v>
      </c>
      <c r="E6" s="260">
        <f t="shared" ref="E6:E63" si="0">D6-C6</f>
        <v>114.09999999998831</v>
      </c>
      <c r="F6" s="244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0">
        <f>SUM(C8:C18)</f>
        <v>76682.299999999988</v>
      </c>
      <c r="D7" s="260">
        <f>SUM(D8:D18)</f>
        <v>86563</v>
      </c>
      <c r="E7" s="260">
        <f>D7-C7</f>
        <v>9880.7000000000116</v>
      </c>
      <c r="F7" s="244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0" t="str">
        <f>+'Dramakan hosqer'!B14</f>
        <v>Սուբսիդիայից</v>
      </c>
      <c r="C8" s="257">
        <v>76569.899999999994</v>
      </c>
      <c r="D8" s="258">
        <f>+'Dramakan hosqer'!F14</f>
        <v>86558</v>
      </c>
      <c r="E8" s="258">
        <f>D8-C8</f>
        <v>9988.1000000000058</v>
      </c>
      <c r="F8" s="25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0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25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0" t="str">
        <f>+'Dramakan hosqer'!B16</f>
        <v xml:space="preserve">Վճարովի ծառայություններից </v>
      </c>
      <c r="C10" s="257"/>
      <c r="D10" s="258">
        <f>+'Dramakan hosqer'!F16</f>
        <v>0</v>
      </c>
      <c r="E10" s="258">
        <f t="shared" si="0"/>
        <v>0</v>
      </c>
      <c r="F10" s="25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0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25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0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25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0" t="str">
        <f>+'Dramakan hosqer'!B19</f>
        <v>Ֆինանսական օգնությունից</v>
      </c>
      <c r="C13" s="257"/>
      <c r="D13" s="258">
        <f>+'Dramakan hosqer'!F19</f>
        <v>0</v>
      </c>
      <c r="E13" s="258">
        <f t="shared" si="0"/>
        <v>0</v>
      </c>
      <c r="F13" s="25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0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25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0" t="str">
        <f>+'Dramakan hosqer'!B21</f>
        <v>Դեբիտորական պարտքերից</v>
      </c>
      <c r="C15" s="257"/>
      <c r="D15" s="258">
        <f>+'Dramakan hosqer'!F21</f>
        <v>0</v>
      </c>
      <c r="E15" s="258">
        <f t="shared" si="0"/>
        <v>0</v>
      </c>
      <c r="F15" s="25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0" t="str">
        <f>+'Dramakan hosqer'!B22</f>
        <v>Բանկի տոկոսից</v>
      </c>
      <c r="C16" s="257">
        <v>4.9000000000000004</v>
      </c>
      <c r="D16" s="258">
        <f>+'Dramakan hosqer'!F22</f>
        <v>5</v>
      </c>
      <c r="E16" s="258">
        <f>D16-C16</f>
        <v>9.9999999999999645E-2</v>
      </c>
      <c r="F16" s="257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3</v>
      </c>
      <c r="B17" s="440" t="str">
        <f>+'Dramakan hosqer'!B23</f>
        <v>Վարձակալությունից</v>
      </c>
      <c r="C17" s="257">
        <v>43</v>
      </c>
      <c r="D17" s="257">
        <f>+'Dramakan hosqer'!F23</f>
        <v>0</v>
      </c>
      <c r="E17" s="257">
        <f>D17-C17</f>
        <v>-43</v>
      </c>
      <c r="F17" s="534" t="s">
        <v>284</v>
      </c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customHeight="1">
      <c r="A18" s="69">
        <f t="shared" si="1"/>
        <v>4</v>
      </c>
      <c r="B18" s="440" t="str">
        <f>+'Dramakan hosqer'!B24</f>
        <v>Այլ մուտքերից</v>
      </c>
      <c r="C18" s="257">
        <v>64.5</v>
      </c>
      <c r="D18" s="257">
        <f>+'Dramakan hosqer'!F24</f>
        <v>0</v>
      </c>
      <c r="E18" s="257">
        <f>D18-C18</f>
        <v>-64.5</v>
      </c>
      <c r="F18" s="534" t="s">
        <v>276</v>
      </c>
      <c r="G18" s="427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0">
        <f>+C20+C62+C75</f>
        <v>76568.2</v>
      </c>
      <c r="D19" s="260">
        <f>+D20+D62+D75</f>
        <v>84762.59</v>
      </c>
      <c r="E19" s="260">
        <f t="shared" si="0"/>
        <v>8194.39</v>
      </c>
      <c r="F19" s="244"/>
      <c r="G19" s="433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0">
        <f>SUM(C21,C24:C29,C33:C56,C60:C61)</f>
        <v>76538.3</v>
      </c>
      <c r="D20" s="260">
        <f>SUM(D21,D24:D29,D33:D56,D60:D61)</f>
        <v>84762.59</v>
      </c>
      <c r="E20" s="260">
        <f t="shared" si="0"/>
        <v>8224.2899999999936</v>
      </c>
      <c r="F20" s="244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27" customHeight="1">
      <c r="A21" s="69">
        <v>1</v>
      </c>
      <c r="B21" s="313" t="str">
        <f>+'Dramakan hosqer'!B27</f>
        <v>Աշխատավարձի գծով, որից՝</v>
      </c>
      <c r="C21" s="257">
        <v>70029.2</v>
      </c>
      <c r="D21" s="258">
        <f>+'Dramakan hosqer'!F27</f>
        <v>77232.7</v>
      </c>
      <c r="E21" s="258">
        <f t="shared" si="0"/>
        <v>7203.5</v>
      </c>
      <c r="F21" s="242" t="s">
        <v>279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1" t="str">
        <f>+'Dramakan hosqer'!B28</f>
        <v>վճարովի ծառայության գծով</v>
      </c>
      <c r="C22" s="245"/>
      <c r="D22" s="263">
        <f>+'Dramakan hosqer'!F28</f>
        <v>0</v>
      </c>
      <c r="E22" s="263">
        <f t="shared" si="0"/>
        <v>0</v>
      </c>
      <c r="F22" s="245"/>
    </row>
    <row r="23" spans="1:20" ht="24.75" customHeight="1">
      <c r="A23" s="28">
        <v>1.1000000000000001</v>
      </c>
      <c r="B23" s="443" t="str">
        <f>+'Dramakan hosqer'!B29</f>
        <v>Պարգևատրում</v>
      </c>
      <c r="C23" s="245">
        <v>2804.4</v>
      </c>
      <c r="D23" s="263">
        <f>+'Dramakan hosqer'!F29</f>
        <v>0</v>
      </c>
      <c r="E23" s="263">
        <f t="shared" si="0"/>
        <v>-2804.4</v>
      </c>
      <c r="F23" s="533" t="s">
        <v>283</v>
      </c>
    </row>
    <row r="24" spans="1:20" s="67" customFormat="1" ht="18" customHeight="1">
      <c r="A24" s="69">
        <f>+A21+1</f>
        <v>2</v>
      </c>
      <c r="B24" s="267" t="str">
        <f>+'Dramakan hosqer'!B30</f>
        <v>Ջեռուցման գծով</v>
      </c>
      <c r="C24" s="257">
        <v>2382.4</v>
      </c>
      <c r="D24" s="258">
        <f>+'Dramakan hosqer'!F30</f>
        <v>2994.4</v>
      </c>
      <c r="E24" s="258">
        <f t="shared" si="0"/>
        <v>612</v>
      </c>
      <c r="F24" s="533" t="s">
        <v>285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7" t="str">
        <f>+'Dramakan hosqer'!B31</f>
        <v>Էլեկտրաէներգիայի գծով</v>
      </c>
      <c r="C25" s="257">
        <v>1085.8</v>
      </c>
      <c r="D25" s="258">
        <f>+'Dramakan hosqer'!F31</f>
        <v>1304.9000000000001</v>
      </c>
      <c r="E25" s="258">
        <f t="shared" si="0"/>
        <v>219.10000000000014</v>
      </c>
      <c r="F25" s="533" t="s">
        <v>285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7" t="str">
        <f>+'Dramakan hosqer'!B32</f>
        <v>Ջրմուղ-կոյուղու գծով</v>
      </c>
      <c r="C26" s="257">
        <v>241.1</v>
      </c>
      <c r="D26" s="258">
        <f>+'Dramakan hosqer'!F32</f>
        <v>260.8</v>
      </c>
      <c r="E26" s="258">
        <f t="shared" si="0"/>
        <v>19.700000000000017</v>
      </c>
      <c r="F26" s="533" t="s">
        <v>285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7" t="str">
        <f>+'Dramakan hosqer'!B33</f>
        <v>Աղբահանության գծով</v>
      </c>
      <c r="C27" s="257">
        <v>93.2</v>
      </c>
      <c r="D27" s="258">
        <f>+'Dramakan hosqer'!F33</f>
        <v>93.2</v>
      </c>
      <c r="E27" s="258">
        <f t="shared" si="0"/>
        <v>0</v>
      </c>
      <c r="F27" s="25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7" t="str">
        <f>+'Dramakan hosqer'!B34</f>
        <v>Ախտաբանության գծով</v>
      </c>
      <c r="C28" s="257">
        <v>60</v>
      </c>
      <c r="D28" s="258">
        <f>+'Dramakan hosqer'!F34</f>
        <v>60</v>
      </c>
      <c r="E28" s="258">
        <f t="shared" si="0"/>
        <v>0</v>
      </c>
      <c r="F28" s="25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f t="shared" si="2"/>
        <v>7</v>
      </c>
      <c r="B29" s="267" t="str">
        <f>+'Dramakan hosqer'!B35</f>
        <v>Կապի գծով, այդ թվում`</v>
      </c>
      <c r="C29" s="258">
        <f>SUM(C30:C32)</f>
        <v>211.9</v>
      </c>
      <c r="D29" s="258">
        <f>SUM(D30:D32)</f>
        <v>212.4</v>
      </c>
      <c r="E29" s="258">
        <f t="shared" si="0"/>
        <v>0.5</v>
      </c>
      <c r="F29" s="25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41" t="str">
        <f>+'Dramakan hosqer'!B36</f>
        <v>բաժանորդային վճար</v>
      </c>
      <c r="C30" s="245">
        <v>79.900000000000006</v>
      </c>
      <c r="D30" s="263">
        <f>+'Dramakan hosqer'!F36</f>
        <v>80.400000000000006</v>
      </c>
      <c r="E30" s="263">
        <f t="shared" si="0"/>
        <v>0.5</v>
      </c>
      <c r="F30" s="245"/>
    </row>
    <row r="31" spans="1:20" s="35" customFormat="1" ht="18" hidden="1" customHeight="1">
      <c r="A31" s="28">
        <v>7.2</v>
      </c>
      <c r="B31" s="441" t="str">
        <f>+'Dramakan hosqer'!B37</f>
        <v>րոպեավճար</v>
      </c>
      <c r="C31" s="245"/>
      <c r="D31" s="263">
        <f>+'Dramakan hosqer'!F37</f>
        <v>0</v>
      </c>
      <c r="E31" s="263">
        <f t="shared" si="0"/>
        <v>0</v>
      </c>
      <c r="F31" s="245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7.2</v>
      </c>
      <c r="B32" s="441" t="str">
        <f>+'Dramakan hosqer'!B38</f>
        <v>ինտերնետ կապ</v>
      </c>
      <c r="C32" s="245">
        <v>132</v>
      </c>
      <c r="D32" s="263">
        <f>+'Dramakan hosqer'!F38</f>
        <v>132</v>
      </c>
      <c r="E32" s="263">
        <f t="shared" si="0"/>
        <v>0</v>
      </c>
      <c r="F32" s="245"/>
      <c r="I32" s="136"/>
    </row>
    <row r="33" spans="1:20" s="67" customFormat="1" ht="18" hidden="1" customHeight="1">
      <c r="A33" s="69">
        <f>+A29+1</f>
        <v>8</v>
      </c>
      <c r="B33" s="267" t="str">
        <f>+'Dramakan hosqer'!B39</f>
        <v>Բանկային ծառայության գծով</v>
      </c>
      <c r="C33" s="257"/>
      <c r="D33" s="258">
        <f>+'Dramakan hosqer'!F39</f>
        <v>0</v>
      </c>
      <c r="E33" s="258">
        <f t="shared" si="0"/>
        <v>0</v>
      </c>
      <c r="F33" s="25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29.25" customHeight="1">
      <c r="A34" s="69">
        <v>8</v>
      </c>
      <c r="B34" s="267" t="str">
        <f>+'Dramakan hosqer'!B40</f>
        <v>Տնտեսական ապրանքների գծով</v>
      </c>
      <c r="C34" s="257">
        <v>643</v>
      </c>
      <c r="D34" s="258">
        <f>+'Dramakan hosqer'!F40</f>
        <v>696.6</v>
      </c>
      <c r="E34" s="258">
        <f t="shared" si="0"/>
        <v>53.600000000000023</v>
      </c>
      <c r="F34" s="533" t="s">
        <v>280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27" customHeight="1">
      <c r="A35" s="69">
        <v>9</v>
      </c>
      <c r="B35" s="267" t="str">
        <f>+'Dramakan hosqer'!B41</f>
        <v>Գրասենյակային ապրանքների գծով</v>
      </c>
      <c r="C35" s="257">
        <v>100.5</v>
      </c>
      <c r="D35" s="258">
        <f>+'Dramakan hosqer'!F41</f>
        <v>287.8</v>
      </c>
      <c r="E35" s="258">
        <f t="shared" si="0"/>
        <v>187.3</v>
      </c>
      <c r="F35" s="533" t="s">
        <v>280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34.5">
      <c r="A36" s="69">
        <f t="shared" ref="A36:A56" si="3">+A35+1</f>
        <v>10</v>
      </c>
      <c r="B36" s="267" t="str">
        <f>+'Dramakan hosqer'!B42</f>
        <v>Փոքրարժեք կամ արագամաշ առարկաների գծով</v>
      </c>
      <c r="C36" s="257"/>
      <c r="D36" s="258">
        <f>+'Dramakan hosqer'!F42</f>
        <v>337</v>
      </c>
      <c r="E36" s="258">
        <f t="shared" si="0"/>
        <v>337</v>
      </c>
      <c r="F36" s="533" t="s">
        <v>281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11</v>
      </c>
      <c r="B37" s="267" t="str">
        <f>+'Dramakan hosqer'!B43</f>
        <v>Ուսումնական նյութերի գծով</v>
      </c>
      <c r="C37" s="257"/>
      <c r="D37" s="258">
        <f>+'Dramakan hosqer'!F43</f>
        <v>0</v>
      </c>
      <c r="E37" s="258">
        <f t="shared" si="0"/>
        <v>0</v>
      </c>
      <c r="F37" s="533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28.5" customHeight="1">
      <c r="A38" s="69">
        <v>11</v>
      </c>
      <c r="B38" s="267" t="str">
        <f>+'Dramakan hosqer'!B44</f>
        <v>Դեղորայքի գծով</v>
      </c>
      <c r="C38" s="257">
        <v>103.1</v>
      </c>
      <c r="D38" s="258">
        <f>+'Dramakan hosqer'!F44</f>
        <v>200</v>
      </c>
      <c r="E38" s="258">
        <f t="shared" si="0"/>
        <v>96.9</v>
      </c>
      <c r="F38" s="533" t="s">
        <v>280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533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26.25" customHeight="1">
      <c r="A40" s="69">
        <v>12</v>
      </c>
      <c r="B40" s="267" t="str">
        <f>+'Dramakan hosqer'!B46</f>
        <v>Ընթացիկ վերանորոգման գծով</v>
      </c>
      <c r="C40" s="257">
        <v>419.8</v>
      </c>
      <c r="D40" s="258">
        <f>+'Dramakan hosqer'!F46</f>
        <v>0</v>
      </c>
      <c r="E40" s="258">
        <f t="shared" si="0"/>
        <v>-419.8</v>
      </c>
      <c r="F40" s="533" t="s">
        <v>286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13</v>
      </c>
      <c r="B41" s="267" t="str">
        <f>+'Dramakan hosqer'!B47</f>
        <v>Ջեռուցման համակարգի սպասարկման գծով</v>
      </c>
      <c r="C41" s="257">
        <v>196.2</v>
      </c>
      <c r="D41" s="258">
        <f>+'Dramakan hosqer'!F47</f>
        <v>196.3</v>
      </c>
      <c r="E41" s="258">
        <f t="shared" si="0"/>
        <v>0.10000000000002274</v>
      </c>
      <c r="F41" s="533" t="s">
        <v>282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14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25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15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25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16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0</v>
      </c>
      <c r="E44" s="258">
        <f t="shared" si="0"/>
        <v>0</v>
      </c>
      <c r="F44" s="25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14</v>
      </c>
      <c r="B45" s="267" t="str">
        <f>+'Dramakan hosqer'!B51</f>
        <v>Համակարգիչների տեխնիկական սպասարկման գծով</v>
      </c>
      <c r="C45" s="257">
        <v>8</v>
      </c>
      <c r="D45" s="258">
        <f>+'Dramakan hosqer'!F51</f>
        <v>8</v>
      </c>
      <c r="E45" s="258">
        <f t="shared" si="0"/>
        <v>0</v>
      </c>
      <c r="F45" s="25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15</v>
      </c>
      <c r="B46" s="267" t="str">
        <f>+'Dramakan hosqer'!B52</f>
        <v>Համակարգչային ծրագրի և կայքի սպասարկման գծով</v>
      </c>
      <c r="C46" s="257">
        <v>105</v>
      </c>
      <c r="D46" s="258">
        <f>+'Dramakan hosqer'!F52</f>
        <v>115</v>
      </c>
      <c r="E46" s="258">
        <f t="shared" si="0"/>
        <v>10</v>
      </c>
      <c r="F46" s="242" t="s">
        <v>287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16</v>
      </c>
      <c r="B47" s="267" t="str">
        <f>+'Dramakan hosqer'!B53</f>
        <v>էլ․ստորագրության գծով</v>
      </c>
      <c r="C47" s="257">
        <v>3</v>
      </c>
      <c r="D47" s="258">
        <f>+'Dramakan hosqer'!F53</f>
        <v>3</v>
      </c>
      <c r="E47" s="258">
        <f t="shared" si="0"/>
        <v>0</v>
      </c>
      <c r="F47" s="25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17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25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18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25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v>17</v>
      </c>
      <c r="B50" s="267" t="str">
        <f>+'Dramakan hosqer'!B56</f>
        <v>Վերապատրաստման գծով</v>
      </c>
      <c r="C50" s="257">
        <v>30</v>
      </c>
      <c r="D50" s="258">
        <f>+'Dramakan hosqer'!F56</f>
        <v>30</v>
      </c>
      <c r="E50" s="258">
        <f t="shared" si="0"/>
        <v>0</v>
      </c>
      <c r="F50" s="25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18</v>
      </c>
      <c r="B51" s="267" t="str">
        <f>+'Dramakan hosqer'!B57</f>
        <v>Միջոցառումների գծով</v>
      </c>
      <c r="C51" s="257"/>
      <c r="D51" s="258">
        <f>+'Dramakan hosqer'!F57</f>
        <v>0</v>
      </c>
      <c r="E51" s="258">
        <f>D51-C51</f>
        <v>0</v>
      </c>
      <c r="F51" s="25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19</v>
      </c>
      <c r="B52" s="267">
        <f>+'Dramakan hosqer'!B58</f>
        <v>0</v>
      </c>
      <c r="C52" s="257"/>
      <c r="D52" s="258">
        <f>+'Dramakan hosqer'!F58</f>
        <v>0</v>
      </c>
      <c r="E52" s="258">
        <f t="shared" si="0"/>
        <v>0</v>
      </c>
      <c r="F52" s="25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20</v>
      </c>
      <c r="B53" s="26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25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v>18</v>
      </c>
      <c r="B54" s="313" t="s">
        <v>275</v>
      </c>
      <c r="C54" s="257">
        <v>43</v>
      </c>
      <c r="D54" s="257">
        <f>+'Dramakan hosqer'!F60</f>
        <v>0</v>
      </c>
      <c r="E54" s="257">
        <f>D54-C54</f>
        <v>-43</v>
      </c>
      <c r="F54" s="534" t="s">
        <v>284</v>
      </c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19</v>
      </c>
      <c r="B55" s="313">
        <f>+'Dramakan hosqer'!B61</f>
        <v>0</v>
      </c>
      <c r="C55" s="257"/>
      <c r="D55" s="257">
        <f>+'Dramakan hosqer'!F61</f>
        <v>0</v>
      </c>
      <c r="E55" s="257">
        <f>D55-C55</f>
        <v>0</v>
      </c>
      <c r="F55" s="257"/>
      <c r="G55" s="427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20</v>
      </c>
      <c r="B56" s="267" t="str">
        <f>+'Dramakan hosqer'!B62</f>
        <v>Հարկային պարտավորությունների գծով, այդ թվում՝</v>
      </c>
      <c r="C56" s="258">
        <f>SUM(C57:C59)</f>
        <v>0</v>
      </c>
      <c r="D56" s="258">
        <f>SUM(D57:D59)</f>
        <v>0</v>
      </c>
      <c r="E56" s="257">
        <f>D56-C56</f>
        <v>0</v>
      </c>
      <c r="F56" s="257"/>
      <c r="G56" s="433"/>
      <c r="H56" s="434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1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245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1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245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1" t="str">
        <f>+'Dramakan hosqer'!B65</f>
        <v xml:space="preserve">չփոխհատուցվող հարկերի գծով </v>
      </c>
      <c r="C59" s="245"/>
      <c r="D59" s="263">
        <f>+'Dramakan hosqer'!F65</f>
        <v>0</v>
      </c>
      <c r="E59" s="263">
        <f t="shared" si="0"/>
        <v>0</v>
      </c>
      <c r="F59" s="245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19</v>
      </c>
      <c r="B60" s="259" t="str">
        <f>+'Dramakan hosqer'!B66</f>
        <v>Կրեդիտորական պարտքի մարման գծով</v>
      </c>
      <c r="C60" s="257">
        <v>718.6</v>
      </c>
      <c r="D60" s="258">
        <f>+'Dramakan hosqer'!F66</f>
        <v>730.49</v>
      </c>
      <c r="E60" s="258">
        <f t="shared" si="0"/>
        <v>11.889999999999986</v>
      </c>
      <c r="F60" s="25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33.75" customHeight="1">
      <c r="A61" s="77">
        <f>+A60+1</f>
        <v>20</v>
      </c>
      <c r="B61" s="259" t="str">
        <f>+'Dramakan hosqer'!B67</f>
        <v>Այլ արտահոսքերի գծով</v>
      </c>
      <c r="C61" s="257">
        <v>64.5</v>
      </c>
      <c r="D61" s="258">
        <f>+'Dramakan hosqer'!F67</f>
        <v>0</v>
      </c>
      <c r="E61" s="258">
        <f t="shared" si="0"/>
        <v>-64.5</v>
      </c>
      <c r="F61" s="535" t="s">
        <v>277</v>
      </c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0">
        <f>+C63+C71</f>
        <v>29.9</v>
      </c>
      <c r="D62" s="260">
        <f>+D63+D71</f>
        <v>0</v>
      </c>
      <c r="E62" s="260">
        <f t="shared" si="0"/>
        <v>-29.9</v>
      </c>
      <c r="F62" s="244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1" t="str">
        <f>+'Dramakan hosqer'!B69</f>
        <v>Հիմնական միջոցների ձեռքբերում, այդ թվում՝</v>
      </c>
      <c r="C63" s="258">
        <f>SUM(C64:C70)</f>
        <v>29.9</v>
      </c>
      <c r="D63" s="258">
        <f>SUM(D64:D70)</f>
        <v>0</v>
      </c>
      <c r="E63" s="258">
        <f t="shared" si="0"/>
        <v>-29.9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1" t="str">
        <f>+'Dramakan hosqer'!B70</f>
        <v>գրասենյակային և տնտեսական գույք</v>
      </c>
      <c r="C64" s="257"/>
      <c r="D64" s="258">
        <f>+'Dramakan hosqer'!F70</f>
        <v>0</v>
      </c>
      <c r="E64" s="258">
        <f t="shared" ref="E64:E78" si="4">D64-C64</f>
        <v>0</v>
      </c>
      <c r="F64" s="25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1.1000000000000001</v>
      </c>
      <c r="B65" s="261" t="str">
        <f>+'Dramakan hosqer'!B71</f>
        <v>համակարգչային սարքավորումներ / տեխնիկա</v>
      </c>
      <c r="C65" s="257">
        <v>29.9</v>
      </c>
      <c r="D65" s="258">
        <f>+'Dramakan hosqer'!F71</f>
        <v>0</v>
      </c>
      <c r="E65" s="258">
        <f>D65-C65</f>
        <v>-29.9</v>
      </c>
      <c r="F65" s="25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1" t="str">
        <f>+'Dramakan hosqer'!B72</f>
        <v>մեքենաներ և սարքավորումներ</v>
      </c>
      <c r="C66" s="257"/>
      <c r="D66" s="258">
        <f>+'Dramakan hosqer'!F72</f>
        <v>0</v>
      </c>
      <c r="E66" s="258">
        <f t="shared" si="4"/>
        <v>0</v>
      </c>
      <c r="F66" s="25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25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25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2" t="str">
        <f>+'Dramakan hosqer'!B75</f>
        <v>գրականություն</v>
      </c>
      <c r="C69" s="257"/>
      <c r="D69" s="257">
        <f>+'Dramakan hosqer'!F75</f>
        <v>0</v>
      </c>
      <c r="E69" s="257">
        <f>D69-C69</f>
        <v>0</v>
      </c>
      <c r="F69" s="25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257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257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257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34.5" hidden="1">
      <c r="A74" s="77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56</v>
      </c>
      <c r="B75" s="14" t="s">
        <v>128</v>
      </c>
      <c r="C75" s="260">
        <f>SUM(C76:C77)</f>
        <v>0</v>
      </c>
      <c r="D75" s="260">
        <f>SUM(D76:D77)</f>
        <v>0</v>
      </c>
      <c r="E75" s="260">
        <f t="shared" si="4"/>
        <v>0</v>
      </c>
      <c r="F75" s="244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19" t="str">
        <f>+'Dramakan hosqer'!B82</f>
        <v>Աշխատավարձի գծով</v>
      </c>
      <c r="C76" s="257"/>
      <c r="D76" s="257">
        <f>+'Dramakan hosqer'!F82</f>
        <v>0</v>
      </c>
      <c r="E76" s="257">
        <f>D76-C76</f>
        <v>0</v>
      </c>
      <c r="F76" s="25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29" customFormat="1" ht="18" hidden="1" customHeight="1">
      <c r="A77" s="77">
        <v>2</v>
      </c>
      <c r="B77" s="313">
        <f>+'Dramakan hosqer'!B83</f>
        <v>0</v>
      </c>
      <c r="C77" s="257"/>
      <c r="D77" s="257">
        <f>+'Dramakan hosqer'!F83</f>
        <v>0</v>
      </c>
      <c r="E77" s="257">
        <f>D77-C77</f>
        <v>0</v>
      </c>
      <c r="F77" s="257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37</v>
      </c>
      <c r="B78" s="14" t="s">
        <v>38</v>
      </c>
      <c r="C78" s="260">
        <f>C6+C7-C19</f>
        <v>966.29999999998836</v>
      </c>
      <c r="D78" s="260">
        <f>D6+D7-D19</f>
        <v>2766.7099999999919</v>
      </c>
      <c r="E78" s="260">
        <f t="shared" si="4"/>
        <v>1800.4100000000035</v>
      </c>
      <c r="F78" s="244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2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4" t="str">
        <f>+'Ekamut-caxs'!D68</f>
        <v>Հ. Ավագյան</v>
      </c>
      <c r="E80" s="551"/>
      <c r="F80" s="310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53" t="s">
        <v>4</v>
      </c>
      <c r="C81" s="22"/>
      <c r="D81" s="553" t="s">
        <v>92</v>
      </c>
      <c r="E81" s="553"/>
      <c r="F81" s="314"/>
    </row>
    <row r="82" spans="1:20" s="19" customFormat="1" ht="22.5" customHeight="1">
      <c r="A82" s="20"/>
      <c r="B82" s="454" t="s">
        <v>6</v>
      </c>
      <c r="C82" s="20"/>
      <c r="D82" s="551" t="str">
        <f>+'Ekamut-caxs'!D70</f>
        <v>Լ. Առուստամյանց</v>
      </c>
      <c r="E82" s="551"/>
      <c r="F82" s="310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2"/>
      <c r="C83" s="20"/>
      <c r="D83" s="553" t="s">
        <v>92</v>
      </c>
      <c r="E83" s="553"/>
      <c r="F83" s="314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55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workbookViewId="0">
      <selection activeCell="A60" sqref="A6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61" t="s">
        <v>67</v>
      </c>
      <c r="B1" s="561"/>
      <c r="C1" s="561"/>
      <c r="D1" s="561"/>
      <c r="E1" s="56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62" t="str">
        <f>+'Ekamut-caxs'!A7:D7</f>
        <v xml:space="preserve">«Երևանի Արաբկիրի համալիր մարզաձևերի մանկապատանեկան մարզադպրոց» ՀՈԱԿ-ի </v>
      </c>
      <c r="B2" s="563"/>
      <c r="C2" s="563"/>
      <c r="D2" s="563"/>
      <c r="E2" s="56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64" t="s">
        <v>131</v>
      </c>
      <c r="B3" s="564"/>
      <c r="C3" s="564"/>
      <c r="D3" s="564"/>
      <c r="E3" s="56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5" t="s">
        <v>224</v>
      </c>
      <c r="B4" s="565"/>
      <c r="C4" s="565"/>
      <c r="D4" s="565"/>
      <c r="E4" s="56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6" t="s">
        <v>136</v>
      </c>
      <c r="B7" s="557"/>
      <c r="C7" s="55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6" t="s">
        <v>161</v>
      </c>
      <c r="B35" s="557"/>
      <c r="C35" s="55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32">
        <v>558.41999999999996</v>
      </c>
      <c r="E36" s="518" t="s">
        <v>254</v>
      </c>
    </row>
    <row r="37" spans="1:22" ht="21" customHeight="1">
      <c r="A37" s="205">
        <v>1.2</v>
      </c>
      <c r="B37" s="206" t="s">
        <v>140</v>
      </c>
      <c r="C37" s="205" t="s">
        <v>141</v>
      </c>
      <c r="D37" s="32">
        <v>152.83000000000001</v>
      </c>
      <c r="E37" s="518" t="s">
        <v>254</v>
      </c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19.239999999999998</v>
      </c>
      <c r="E38" s="518" t="s">
        <v>254</v>
      </c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132.1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45.75" customHeight="1">
      <c r="A55" s="205">
        <v>1.1000000000000001</v>
      </c>
      <c r="B55" s="246" t="s">
        <v>288</v>
      </c>
      <c r="C55" s="247" t="s">
        <v>168</v>
      </c>
      <c r="D55" s="279">
        <v>132.1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862.59</v>
      </c>
      <c r="E59" s="224"/>
      <c r="F59" s="341">
        <f>+D59-D54</f>
        <v>730.49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15" customHeight="1">
      <c r="A62" s="226">
        <v>1</v>
      </c>
      <c r="B62" s="227" t="s">
        <v>225</v>
      </c>
      <c r="C62" s="223">
        <f>+'Dramakan hosqer'!F12</f>
        <v>966.29999999998836</v>
      </c>
      <c r="D62" s="558" t="s">
        <v>164</v>
      </c>
      <c r="E62" s="559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0" t="str">
        <f>+'Ekamut-caxs'!D68</f>
        <v>Հ. Ավագյան</v>
      </c>
      <c r="E64" s="560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5" t="s">
        <v>92</v>
      </c>
      <c r="E65" s="555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0" t="str">
        <f>+'Ekamut-caxs'!D70</f>
        <v>Լ. Առուստամյանց</v>
      </c>
      <c r="E66" s="560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5" t="s">
        <v>92</v>
      </c>
      <c r="E67" s="555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6"/>
  <sheetViews>
    <sheetView view="pageBreakPreview" topLeftCell="H1" zoomScaleSheetLayoutView="100" workbookViewId="0">
      <selection activeCell="A60" sqref="A60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71" t="s">
        <v>67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</row>
    <row r="2" spans="1:17" s="22" customFormat="1" ht="20.25">
      <c r="A2" s="538" t="str">
        <f>+'Ekamut-caxs'!A7:D7</f>
        <v xml:space="preserve">«Երևանի Արաբկիրի համալիր մարզաձևերի մանկապատանեկան մարզադպրոց»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21"/>
      <c r="Q2" s="21"/>
    </row>
    <row r="3" spans="1:17" ht="17.25">
      <c r="A3" s="572" t="s">
        <v>226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</row>
    <row r="4" spans="1:17" ht="21" customHeight="1" thickBot="1">
      <c r="O4" s="146" t="s">
        <v>0</v>
      </c>
    </row>
    <row r="5" spans="1:17" ht="21" customHeight="1">
      <c r="A5" s="574" t="s">
        <v>243</v>
      </c>
      <c r="B5" s="574" t="s">
        <v>68</v>
      </c>
      <c r="C5" s="575" t="s">
        <v>212</v>
      </c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575"/>
      <c r="O5" s="576" t="s">
        <v>130</v>
      </c>
    </row>
    <row r="6" spans="1:17" ht="123.75">
      <c r="A6" s="574"/>
      <c r="B6" s="574"/>
      <c r="C6" s="308" t="s">
        <v>194</v>
      </c>
      <c r="D6" s="351" t="s">
        <v>213</v>
      </c>
      <c r="E6" s="351" t="s">
        <v>214</v>
      </c>
      <c r="F6" s="308" t="s">
        <v>129</v>
      </c>
      <c r="G6" s="308" t="s">
        <v>175</v>
      </c>
      <c r="H6" s="308" t="s">
        <v>174</v>
      </c>
      <c r="I6" s="308" t="s">
        <v>195</v>
      </c>
      <c r="J6" s="308" t="s">
        <v>202</v>
      </c>
      <c r="K6" s="308" t="s">
        <v>205</v>
      </c>
      <c r="L6" s="308" t="s">
        <v>206</v>
      </c>
      <c r="M6" s="308" t="s">
        <v>166</v>
      </c>
      <c r="N6" s="283" t="s">
        <v>253</v>
      </c>
      <c r="O6" s="577"/>
    </row>
    <row r="7" spans="1:17" ht="31.5" customHeight="1">
      <c r="A7" s="308">
        <v>1</v>
      </c>
      <c r="B7" s="328" t="s">
        <v>178</v>
      </c>
      <c r="C7" s="329">
        <v>73514.399999999994</v>
      </c>
      <c r="D7" s="329">
        <v>1629</v>
      </c>
      <c r="E7" s="329">
        <v>339.4</v>
      </c>
      <c r="F7" s="329">
        <v>777.3</v>
      </c>
      <c r="G7" s="536">
        <f>325.8+64.8</f>
        <v>390.6</v>
      </c>
      <c r="H7" s="329">
        <v>150</v>
      </c>
      <c r="I7" s="329"/>
      <c r="J7" s="329"/>
      <c r="K7" s="329"/>
      <c r="L7" s="329">
        <v>432</v>
      </c>
      <c r="M7" s="329"/>
      <c r="N7" s="329"/>
      <c r="O7" s="326">
        <f>ROUND(SUM(C7:N7),1)</f>
        <v>77232.7</v>
      </c>
    </row>
    <row r="8" spans="1:17" ht="36.6" customHeight="1">
      <c r="A8" s="308">
        <v>2</v>
      </c>
      <c r="B8" s="472" t="s">
        <v>89</v>
      </c>
      <c r="C8" s="329"/>
      <c r="D8" s="284" t="s">
        <v>171</v>
      </c>
      <c r="E8" s="284" t="s">
        <v>171</v>
      </c>
      <c r="F8" s="284" t="s">
        <v>171</v>
      </c>
      <c r="G8" s="284" t="s">
        <v>171</v>
      </c>
      <c r="H8" s="284" t="s">
        <v>171</v>
      </c>
      <c r="I8" s="284" t="s">
        <v>171</v>
      </c>
      <c r="J8" s="284" t="s">
        <v>171</v>
      </c>
      <c r="K8" s="284" t="s">
        <v>171</v>
      </c>
      <c r="L8" s="284" t="s">
        <v>171</v>
      </c>
      <c r="M8" s="284" t="s">
        <v>171</v>
      </c>
      <c r="N8" s="284" t="s">
        <v>171</v>
      </c>
      <c r="O8" s="326">
        <f>ROUND(SUM(C8:N8),1)</f>
        <v>0</v>
      </c>
    </row>
    <row r="9" spans="1:17" s="177" customFormat="1" ht="34.5" customHeight="1" thickBot="1">
      <c r="A9" s="330"/>
      <c r="B9" s="331" t="s">
        <v>69</v>
      </c>
      <c r="C9" s="284" t="s">
        <v>171</v>
      </c>
      <c r="D9" s="284" t="s">
        <v>171</v>
      </c>
      <c r="E9" s="284" t="s">
        <v>171</v>
      </c>
      <c r="F9" s="284" t="s">
        <v>171</v>
      </c>
      <c r="G9" s="284" t="s">
        <v>171</v>
      </c>
      <c r="H9" s="284" t="s">
        <v>171</v>
      </c>
      <c r="I9" s="284" t="s">
        <v>171</v>
      </c>
      <c r="J9" s="284" t="s">
        <v>171</v>
      </c>
      <c r="K9" s="284" t="s">
        <v>171</v>
      </c>
      <c r="L9" s="284" t="s">
        <v>171</v>
      </c>
      <c r="M9" s="284" t="s">
        <v>171</v>
      </c>
      <c r="N9" s="284" t="s">
        <v>171</v>
      </c>
      <c r="O9" s="327">
        <f>ROUND(SUM(O7:O8),1)</f>
        <v>77232.7</v>
      </c>
    </row>
    <row r="10" spans="1:17" s="177" customFormat="1" ht="34.5" customHeight="1">
      <c r="A10" s="183"/>
      <c r="B10" s="250"/>
      <c r="C10" s="251"/>
      <c r="D10" s="251"/>
      <c r="E10" s="251"/>
      <c r="F10" s="251"/>
      <c r="G10" s="185"/>
      <c r="H10" s="185"/>
      <c r="I10" s="254"/>
      <c r="J10" s="254"/>
      <c r="K10" s="254"/>
      <c r="L10" s="254"/>
      <c r="M10" s="185"/>
      <c r="N10" s="251"/>
      <c r="O10" s="252"/>
    </row>
    <row r="11" spans="1:17" s="177" customFormat="1" ht="26.25" customHeight="1">
      <c r="A11" s="183"/>
      <c r="B11" s="579" t="s">
        <v>203</v>
      </c>
      <c r="C11" s="579"/>
      <c r="D11" s="579"/>
      <c r="E11" s="579"/>
      <c r="F11" s="579"/>
      <c r="G11" s="579"/>
      <c r="H11" s="579"/>
      <c r="I11" s="579"/>
      <c r="J11" s="579"/>
      <c r="K11" s="579"/>
      <c r="L11" s="254"/>
      <c r="M11" s="185"/>
      <c r="N11" s="251"/>
      <c r="O11" s="252"/>
    </row>
    <row r="12" spans="1:17" s="177" customFormat="1" ht="42.75" customHeight="1">
      <c r="A12" s="183"/>
      <c r="B12" s="580" t="s">
        <v>204</v>
      </c>
      <c r="C12" s="579"/>
      <c r="D12" s="579"/>
      <c r="E12" s="579"/>
      <c r="F12" s="579"/>
      <c r="G12" s="579"/>
      <c r="H12" s="579"/>
      <c r="I12" s="579"/>
      <c r="J12" s="579"/>
      <c r="K12" s="579"/>
      <c r="L12" s="332"/>
      <c r="M12" s="185"/>
      <c r="N12" s="251"/>
      <c r="O12" s="252"/>
    </row>
    <row r="13" spans="1:17" s="179" customFormat="1" ht="21" customHeight="1">
      <c r="B13" s="182"/>
      <c r="C13" s="253"/>
      <c r="D13" s="253"/>
      <c r="E13" s="280"/>
      <c r="F13" s="234"/>
      <c r="G13" s="178"/>
      <c r="H13" s="178"/>
      <c r="I13" s="253"/>
      <c r="J13" s="253"/>
      <c r="K13" s="253"/>
      <c r="L13" s="253"/>
      <c r="M13" s="578"/>
      <c r="N13" s="578"/>
      <c r="O13" s="271"/>
    </row>
    <row r="14" spans="1:17" s="183" customFormat="1" ht="69" customHeight="1">
      <c r="B14" s="566" t="s">
        <v>177</v>
      </c>
      <c r="C14" s="567"/>
      <c r="E14" s="566" t="s">
        <v>176</v>
      </c>
      <c r="F14" s="567"/>
      <c r="G14" s="323"/>
      <c r="H14" s="568"/>
      <c r="I14" s="568"/>
      <c r="J14" s="317"/>
      <c r="K14" s="317"/>
      <c r="L14" s="317"/>
      <c r="M14" s="253"/>
      <c r="N14" s="253"/>
      <c r="O14" s="253"/>
    </row>
    <row r="15" spans="1:17" s="183" customFormat="1" ht="57.75" customHeight="1">
      <c r="B15" s="237" t="s">
        <v>167</v>
      </c>
      <c r="C15" s="426" t="s">
        <v>215</v>
      </c>
      <c r="E15" s="237" t="s">
        <v>167</v>
      </c>
      <c r="F15" s="426" t="s">
        <v>218</v>
      </c>
      <c r="G15" s="256"/>
      <c r="H15" s="339"/>
      <c r="I15" s="340"/>
      <c r="J15" s="321"/>
      <c r="K15" s="321"/>
      <c r="L15" s="321"/>
      <c r="M15" s="281"/>
      <c r="N15" s="281"/>
      <c r="O15" s="256"/>
    </row>
    <row r="16" spans="1:17" s="183" customFormat="1" ht="24" customHeight="1">
      <c r="B16" s="285">
        <v>104000</v>
      </c>
      <c r="C16" s="335">
        <v>325.10000000000002</v>
      </c>
      <c r="E16" s="285">
        <v>104000</v>
      </c>
      <c r="F16" s="336">
        <v>744.4</v>
      </c>
      <c r="G16" s="256"/>
      <c r="H16" s="333"/>
      <c r="I16" s="334"/>
      <c r="J16" s="322"/>
      <c r="K16" s="322"/>
      <c r="L16" s="322"/>
      <c r="M16" s="281"/>
      <c r="N16" s="281"/>
      <c r="O16" s="256"/>
    </row>
    <row r="17" spans="1:15" s="184" customFormat="1" ht="24" customHeight="1">
      <c r="B17" s="285">
        <v>104400</v>
      </c>
      <c r="C17" s="286">
        <v>326.2</v>
      </c>
      <c r="D17" s="337"/>
      <c r="E17" s="285">
        <v>104400</v>
      </c>
      <c r="F17" s="336">
        <v>747.1</v>
      </c>
      <c r="G17" s="282"/>
      <c r="H17" s="324"/>
      <c r="I17" s="334"/>
      <c r="J17" s="322"/>
      <c r="K17" s="322"/>
      <c r="L17" s="322"/>
      <c r="M17" s="238"/>
      <c r="N17" s="238"/>
      <c r="O17" s="282"/>
    </row>
    <row r="18" spans="1:15" s="184" customFormat="1" ht="24" customHeight="1">
      <c r="B18" s="285">
        <v>108600</v>
      </c>
      <c r="C18" s="286">
        <v>339.4</v>
      </c>
      <c r="D18" s="337"/>
      <c r="E18" s="285">
        <v>108600</v>
      </c>
      <c r="F18" s="336">
        <v>777.3</v>
      </c>
      <c r="G18" s="282"/>
      <c r="H18" s="324"/>
      <c r="I18" s="334"/>
      <c r="J18" s="322"/>
      <c r="K18" s="322"/>
      <c r="L18" s="322"/>
      <c r="M18" s="238"/>
      <c r="N18" s="238"/>
      <c r="O18" s="282"/>
    </row>
    <row r="19" spans="1:15" s="184" customFormat="1" ht="24" customHeight="1">
      <c r="B19" s="285">
        <v>108700</v>
      </c>
      <c r="C19" s="286">
        <v>339.7</v>
      </c>
      <c r="D19" s="338"/>
      <c r="E19" s="285">
        <v>108700</v>
      </c>
      <c r="F19" s="336">
        <v>778.2</v>
      </c>
      <c r="G19" s="282"/>
      <c r="H19" s="324"/>
      <c r="I19" s="334"/>
      <c r="J19" s="322"/>
      <c r="K19" s="322"/>
      <c r="L19" s="322"/>
      <c r="M19" s="238"/>
      <c r="N19" s="238"/>
      <c r="O19" s="282"/>
    </row>
    <row r="20" spans="1:15" s="184" customFormat="1" ht="24" customHeight="1">
      <c r="B20" s="333"/>
      <c r="C20" s="334"/>
      <c r="D20" s="324"/>
      <c r="E20" s="325"/>
      <c r="F20" s="325"/>
      <c r="G20" s="282"/>
      <c r="H20" s="324"/>
      <c r="I20" s="334"/>
      <c r="J20" s="322"/>
      <c r="K20" s="322"/>
      <c r="L20" s="322"/>
      <c r="M20" s="238"/>
      <c r="N20" s="238"/>
      <c r="O20" s="282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3" t="str">
        <f>+'Ekamut-caxs'!D68</f>
        <v>Հ. Ավագյան</v>
      </c>
      <c r="H22" s="573"/>
      <c r="I22" s="573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9" t="s">
        <v>92</v>
      </c>
      <c r="H23" s="569"/>
      <c r="I23" s="569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0" t="str">
        <f>+'Ekamut-caxs'!D70</f>
        <v>Լ. Առուստամյանց</v>
      </c>
      <c r="H24" s="570"/>
      <c r="I24" s="570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9" t="s">
        <v>92</v>
      </c>
      <c r="H25" s="569"/>
      <c r="I25" s="569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="106" zoomScaleSheetLayoutView="106" workbookViewId="0">
      <selection activeCell="A60" sqref="A60"/>
    </sheetView>
  </sheetViews>
  <sheetFormatPr defaultColWidth="9.140625" defaultRowHeight="16.5"/>
  <cols>
    <col min="1" max="1" width="4.85546875" style="353" customWidth="1"/>
    <col min="2" max="2" width="13.85546875" style="353" customWidth="1"/>
    <col min="3" max="3" width="14.85546875" style="353" customWidth="1"/>
    <col min="4" max="4" width="16" style="353" customWidth="1"/>
    <col min="5" max="5" width="14.85546875" style="353" customWidth="1"/>
    <col min="6" max="6" width="16.28515625" style="353" customWidth="1"/>
    <col min="7" max="14" width="14.85546875" style="353" customWidth="1"/>
    <col min="15" max="16384" width="9.140625" style="353"/>
  </cols>
  <sheetData>
    <row r="1" spans="1:14" s="352" customFormat="1" ht="18.75" customHeight="1">
      <c r="A1" s="584" t="s">
        <v>67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</row>
    <row r="2" spans="1:14" s="352" customFormat="1" ht="21.75" customHeight="1">
      <c r="A2" s="585" t="str">
        <f>+'Ekamut-caxs'!A7:D7</f>
        <v xml:space="preserve">«Երևանի Արաբկիրի համալիր մարզաձևերի մանկապատանեկան մարզադպրոց»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</row>
    <row r="3" spans="1:14" s="352" customFormat="1" ht="21" customHeight="1">
      <c r="A3" s="585" t="s">
        <v>93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</row>
    <row r="4" spans="1:14" ht="21" customHeight="1" thickBot="1"/>
    <row r="5" spans="1:14" s="354" customFormat="1" ht="24.75" customHeight="1">
      <c r="A5" s="586" t="s">
        <v>113</v>
      </c>
      <c r="B5" s="588" t="s">
        <v>94</v>
      </c>
      <c r="C5" s="590" t="s">
        <v>95</v>
      </c>
      <c r="D5" s="590"/>
      <c r="E5" s="590"/>
      <c r="F5" s="590"/>
      <c r="G5" s="590" t="s">
        <v>96</v>
      </c>
      <c r="H5" s="590"/>
      <c r="I5" s="590"/>
      <c r="J5" s="590"/>
      <c r="K5" s="590" t="s">
        <v>121</v>
      </c>
      <c r="L5" s="590"/>
      <c r="M5" s="590"/>
      <c r="N5" s="590"/>
    </row>
    <row r="6" spans="1:14" s="356" customFormat="1" ht="51" customHeight="1">
      <c r="A6" s="587"/>
      <c r="B6" s="589"/>
      <c r="C6" s="355" t="s">
        <v>229</v>
      </c>
      <c r="D6" s="355" t="s">
        <v>193</v>
      </c>
      <c r="E6" s="355" t="s">
        <v>230</v>
      </c>
      <c r="F6" s="355" t="s">
        <v>231</v>
      </c>
      <c r="G6" s="355" t="s">
        <v>232</v>
      </c>
      <c r="H6" s="355" t="s">
        <v>193</v>
      </c>
      <c r="I6" s="355" t="s">
        <v>233</v>
      </c>
      <c r="J6" s="355" t="s">
        <v>231</v>
      </c>
      <c r="K6" s="355" t="s">
        <v>229</v>
      </c>
      <c r="L6" s="355" t="s">
        <v>193</v>
      </c>
      <c r="M6" s="355" t="s">
        <v>230</v>
      </c>
      <c r="N6" s="355" t="s">
        <v>231</v>
      </c>
    </row>
    <row r="7" spans="1:14" ht="19.5" customHeight="1">
      <c r="A7" s="357">
        <v>1</v>
      </c>
      <c r="B7" s="358" t="s">
        <v>97</v>
      </c>
      <c r="C7" s="359">
        <v>4709</v>
      </c>
      <c r="D7" s="359">
        <v>654551</v>
      </c>
      <c r="E7" s="359">
        <f>+C7</f>
        <v>4709</v>
      </c>
      <c r="F7" s="360">
        <f>+E7*143.7</f>
        <v>676683.29999999993</v>
      </c>
      <c r="G7" s="359">
        <v>3620</v>
      </c>
      <c r="H7" s="359">
        <v>164687.6</v>
      </c>
      <c r="I7" s="359">
        <f>+G7</f>
        <v>3620</v>
      </c>
      <c r="J7" s="320">
        <f>+I7*53.48</f>
        <v>193597.59999999998</v>
      </c>
      <c r="K7" s="320">
        <v>86</v>
      </c>
      <c r="L7" s="320">
        <v>16800.32</v>
      </c>
      <c r="M7" s="320">
        <f>+K7</f>
        <v>86</v>
      </c>
      <c r="N7" s="360">
        <f>+M7*200.47</f>
        <v>17240.419999999998</v>
      </c>
    </row>
    <row r="8" spans="1:14" ht="19.5" customHeight="1">
      <c r="A8" s="357">
        <v>2</v>
      </c>
      <c r="B8" s="358" t="s">
        <v>236</v>
      </c>
      <c r="C8" s="359">
        <v>3686</v>
      </c>
      <c r="D8" s="359">
        <v>512354</v>
      </c>
      <c r="E8" s="359">
        <f t="shared" ref="E8:E18" si="0">+C8</f>
        <v>3686</v>
      </c>
      <c r="F8" s="360">
        <f t="shared" ref="F8:F18" si="1">+E8*143.7</f>
        <v>529678.19999999995</v>
      </c>
      <c r="G8" s="359">
        <v>2940</v>
      </c>
      <c r="H8" s="359">
        <v>150831.20000000001</v>
      </c>
      <c r="I8" s="359">
        <f t="shared" ref="I8:I18" si="2">+G8</f>
        <v>2940</v>
      </c>
      <c r="J8" s="320">
        <f t="shared" ref="J8:J18" si="3">+I8*53.48</f>
        <v>157231.19999999998</v>
      </c>
      <c r="K8" s="320">
        <v>127</v>
      </c>
      <c r="L8" s="320">
        <v>25459.69</v>
      </c>
      <c r="M8" s="320">
        <f t="shared" ref="M8:M18" si="4">+K8</f>
        <v>127</v>
      </c>
      <c r="N8" s="360">
        <f t="shared" ref="N8:N18" si="5">+M8*200.47</f>
        <v>25459.69</v>
      </c>
    </row>
    <row r="9" spans="1:14" ht="19.5" customHeight="1">
      <c r="A9" s="357">
        <v>3</v>
      </c>
      <c r="B9" s="358" t="s">
        <v>98</v>
      </c>
      <c r="C9" s="359">
        <v>3016</v>
      </c>
      <c r="D9" s="359">
        <v>419224</v>
      </c>
      <c r="E9" s="359">
        <f t="shared" si="0"/>
        <v>3016</v>
      </c>
      <c r="F9" s="360">
        <f t="shared" si="1"/>
        <v>433399.19999999995</v>
      </c>
      <c r="G9" s="359">
        <v>3140</v>
      </c>
      <c r="H9" s="359">
        <v>161327.20000000001</v>
      </c>
      <c r="I9" s="359">
        <f t="shared" si="2"/>
        <v>3140</v>
      </c>
      <c r="J9" s="320">
        <f t="shared" si="3"/>
        <v>167927.19999999998</v>
      </c>
      <c r="K9" s="320">
        <v>152</v>
      </c>
      <c r="L9" s="320">
        <v>30471.439999999999</v>
      </c>
      <c r="M9" s="320">
        <f t="shared" si="4"/>
        <v>152</v>
      </c>
      <c r="N9" s="360">
        <f t="shared" si="5"/>
        <v>30471.439999999999</v>
      </c>
    </row>
    <row r="10" spans="1:14" ht="19.5" customHeight="1">
      <c r="A10" s="357">
        <v>4</v>
      </c>
      <c r="B10" s="358" t="s">
        <v>99</v>
      </c>
      <c r="C10" s="359">
        <v>705</v>
      </c>
      <c r="D10" s="359">
        <v>101308.5</v>
      </c>
      <c r="E10" s="359">
        <f t="shared" si="0"/>
        <v>705</v>
      </c>
      <c r="F10" s="360">
        <f t="shared" si="1"/>
        <v>101308.49999999999</v>
      </c>
      <c r="G10" s="359">
        <v>2160</v>
      </c>
      <c r="H10" s="359">
        <v>110516.8</v>
      </c>
      <c r="I10" s="359">
        <f t="shared" si="2"/>
        <v>2160</v>
      </c>
      <c r="J10" s="320">
        <f t="shared" si="3"/>
        <v>115516.79999999999</v>
      </c>
      <c r="K10" s="320">
        <v>126</v>
      </c>
      <c r="L10" s="320">
        <v>25259.22</v>
      </c>
      <c r="M10" s="320">
        <f t="shared" si="4"/>
        <v>126</v>
      </c>
      <c r="N10" s="360">
        <f t="shared" si="5"/>
        <v>25259.22</v>
      </c>
    </row>
    <row r="11" spans="1:14" ht="19.5" customHeight="1">
      <c r="A11" s="357">
        <v>5</v>
      </c>
      <c r="B11" s="358" t="s">
        <v>100</v>
      </c>
      <c r="C11" s="359">
        <v>603</v>
      </c>
      <c r="D11" s="359">
        <v>86651.1</v>
      </c>
      <c r="E11" s="359">
        <f t="shared" si="0"/>
        <v>603</v>
      </c>
      <c r="F11" s="360">
        <f t="shared" si="1"/>
        <v>86651.099999999991</v>
      </c>
      <c r="G11" s="359">
        <v>1740</v>
      </c>
      <c r="H11" s="359">
        <v>89855.2</v>
      </c>
      <c r="I11" s="359">
        <f t="shared" si="2"/>
        <v>1740</v>
      </c>
      <c r="J11" s="320">
        <f t="shared" si="3"/>
        <v>93055.2</v>
      </c>
      <c r="K11" s="320">
        <v>111</v>
      </c>
      <c r="L11" s="320">
        <v>22252.17</v>
      </c>
      <c r="M11" s="320">
        <f t="shared" si="4"/>
        <v>111</v>
      </c>
      <c r="N11" s="360">
        <f t="shared" si="5"/>
        <v>22252.17</v>
      </c>
    </row>
    <row r="12" spans="1:14" ht="19.5" customHeight="1">
      <c r="A12" s="357">
        <v>6</v>
      </c>
      <c r="B12" s="358" t="s">
        <v>101</v>
      </c>
      <c r="C12" s="359">
        <v>346</v>
      </c>
      <c r="D12" s="359">
        <v>49720.2</v>
      </c>
      <c r="E12" s="359">
        <f t="shared" si="0"/>
        <v>346</v>
      </c>
      <c r="F12" s="360">
        <f t="shared" si="1"/>
        <v>49720.2</v>
      </c>
      <c r="G12" s="359">
        <v>1000</v>
      </c>
      <c r="H12" s="359">
        <v>52080</v>
      </c>
      <c r="I12" s="359">
        <f t="shared" si="2"/>
        <v>1000</v>
      </c>
      <c r="J12" s="320">
        <f t="shared" si="3"/>
        <v>53480</v>
      </c>
      <c r="K12" s="320">
        <v>114</v>
      </c>
      <c r="L12" s="320">
        <v>22853.58</v>
      </c>
      <c r="M12" s="320">
        <f t="shared" si="4"/>
        <v>114</v>
      </c>
      <c r="N12" s="360">
        <f t="shared" si="5"/>
        <v>22853.579999999998</v>
      </c>
    </row>
    <row r="13" spans="1:14" ht="19.5" customHeight="1">
      <c r="A13" s="357">
        <v>7</v>
      </c>
      <c r="B13" s="358" t="s">
        <v>102</v>
      </c>
      <c r="C13" s="359">
        <v>339</v>
      </c>
      <c r="D13" s="359">
        <v>48714.3</v>
      </c>
      <c r="E13" s="359">
        <f t="shared" si="0"/>
        <v>339</v>
      </c>
      <c r="F13" s="360">
        <f t="shared" si="1"/>
        <v>48714.299999999996</v>
      </c>
      <c r="G13" s="359">
        <v>860</v>
      </c>
      <c r="H13" s="359">
        <v>44592.800000000003</v>
      </c>
      <c r="I13" s="359">
        <f t="shared" si="2"/>
        <v>860</v>
      </c>
      <c r="J13" s="320">
        <f t="shared" si="3"/>
        <v>45992.799999999996</v>
      </c>
      <c r="K13" s="320">
        <v>83</v>
      </c>
      <c r="L13" s="320">
        <v>16639.009999999998</v>
      </c>
      <c r="M13" s="320">
        <f t="shared" si="4"/>
        <v>83</v>
      </c>
      <c r="N13" s="360">
        <f t="shared" si="5"/>
        <v>16639.009999999998</v>
      </c>
    </row>
    <row r="14" spans="1:14" ht="19.5" customHeight="1">
      <c r="A14" s="357">
        <v>8</v>
      </c>
      <c r="B14" s="361" t="s">
        <v>103</v>
      </c>
      <c r="C14" s="359">
        <v>269</v>
      </c>
      <c r="D14" s="359">
        <v>38655.300000000003</v>
      </c>
      <c r="E14" s="359">
        <f t="shared" si="0"/>
        <v>269</v>
      </c>
      <c r="F14" s="360">
        <f t="shared" si="1"/>
        <v>38655.299999999996</v>
      </c>
      <c r="G14" s="359">
        <v>760</v>
      </c>
      <c r="H14" s="359">
        <v>39044.800000000003</v>
      </c>
      <c r="I14" s="359">
        <f t="shared" si="2"/>
        <v>760</v>
      </c>
      <c r="J14" s="320">
        <f t="shared" si="3"/>
        <v>40644.799999999996</v>
      </c>
      <c r="K14" s="320">
        <v>54</v>
      </c>
      <c r="L14" s="320">
        <v>10825.38</v>
      </c>
      <c r="M14" s="320">
        <f t="shared" si="4"/>
        <v>54</v>
      </c>
      <c r="N14" s="360">
        <f t="shared" si="5"/>
        <v>10825.38</v>
      </c>
    </row>
    <row r="15" spans="1:14" ht="19.5" customHeight="1">
      <c r="A15" s="357">
        <v>9</v>
      </c>
      <c r="B15" s="361" t="s">
        <v>104</v>
      </c>
      <c r="C15" s="359">
        <v>389</v>
      </c>
      <c r="D15" s="359">
        <v>55899.3</v>
      </c>
      <c r="E15" s="359">
        <f t="shared" si="0"/>
        <v>389</v>
      </c>
      <c r="F15" s="360">
        <f t="shared" si="1"/>
        <v>55899.299999999996</v>
      </c>
      <c r="G15" s="359">
        <v>1160</v>
      </c>
      <c r="H15" s="359">
        <v>60436.800000000003</v>
      </c>
      <c r="I15" s="359">
        <f t="shared" si="2"/>
        <v>1160</v>
      </c>
      <c r="J15" s="320">
        <f t="shared" si="3"/>
        <v>62036.799999999996</v>
      </c>
      <c r="K15" s="320">
        <v>88</v>
      </c>
      <c r="L15" s="320">
        <v>17641.36</v>
      </c>
      <c r="M15" s="320">
        <f t="shared" si="4"/>
        <v>88</v>
      </c>
      <c r="N15" s="360">
        <f t="shared" si="5"/>
        <v>17641.36</v>
      </c>
    </row>
    <row r="16" spans="1:14" ht="19.5" customHeight="1">
      <c r="A16" s="357">
        <v>10</v>
      </c>
      <c r="B16" s="361" t="s">
        <v>105</v>
      </c>
      <c r="C16" s="359">
        <v>623</v>
      </c>
      <c r="D16" s="359">
        <v>89525.1</v>
      </c>
      <c r="E16" s="359">
        <f t="shared" si="0"/>
        <v>623</v>
      </c>
      <c r="F16" s="360">
        <f t="shared" si="1"/>
        <v>89525.099999999991</v>
      </c>
      <c r="G16" s="359">
        <v>1580</v>
      </c>
      <c r="H16" s="359">
        <v>82498.399999999994</v>
      </c>
      <c r="I16" s="359">
        <f t="shared" si="2"/>
        <v>1580</v>
      </c>
      <c r="J16" s="320">
        <f t="shared" si="3"/>
        <v>84498.4</v>
      </c>
      <c r="K16" s="320">
        <v>118</v>
      </c>
      <c r="L16" s="320">
        <v>23655.46</v>
      </c>
      <c r="M16" s="320">
        <f t="shared" si="4"/>
        <v>118</v>
      </c>
      <c r="N16" s="360">
        <f t="shared" si="5"/>
        <v>23655.46</v>
      </c>
    </row>
    <row r="17" spans="1:14" ht="19.5" customHeight="1">
      <c r="A17" s="357">
        <v>11</v>
      </c>
      <c r="B17" s="361" t="s">
        <v>106</v>
      </c>
      <c r="C17" s="359">
        <v>2267</v>
      </c>
      <c r="D17" s="359">
        <v>325767.90000000002</v>
      </c>
      <c r="E17" s="359">
        <f t="shared" si="0"/>
        <v>2267</v>
      </c>
      <c r="F17" s="360">
        <f t="shared" si="1"/>
        <v>325767.89999999997</v>
      </c>
      <c r="G17" s="359">
        <v>2500</v>
      </c>
      <c r="H17" s="359">
        <v>129900</v>
      </c>
      <c r="I17" s="359">
        <f t="shared" si="2"/>
        <v>2500</v>
      </c>
      <c r="J17" s="320">
        <f t="shared" si="3"/>
        <v>133700</v>
      </c>
      <c r="K17" s="320">
        <v>146</v>
      </c>
      <c r="L17" s="320">
        <v>29268.62</v>
      </c>
      <c r="M17" s="320">
        <f t="shared" si="4"/>
        <v>146</v>
      </c>
      <c r="N17" s="360">
        <f t="shared" si="5"/>
        <v>29268.62</v>
      </c>
    </row>
    <row r="18" spans="1:14" ht="19.5" customHeight="1">
      <c r="A18" s="357">
        <v>12</v>
      </c>
      <c r="B18" s="361" t="s">
        <v>107</v>
      </c>
      <c r="C18" s="359">
        <v>3886</v>
      </c>
      <c r="D18" s="359">
        <v>558418.19999999995</v>
      </c>
      <c r="E18" s="359">
        <f t="shared" si="0"/>
        <v>3886</v>
      </c>
      <c r="F18" s="360">
        <f t="shared" si="1"/>
        <v>558418.19999999995</v>
      </c>
      <c r="G18" s="359">
        <v>2940</v>
      </c>
      <c r="H18" s="359">
        <v>152831.20000000001</v>
      </c>
      <c r="I18" s="359">
        <f t="shared" si="2"/>
        <v>2940</v>
      </c>
      <c r="J18" s="320">
        <f t="shared" si="3"/>
        <v>157231.19999999998</v>
      </c>
      <c r="K18" s="320">
        <v>96</v>
      </c>
      <c r="L18" s="320">
        <v>19245.12</v>
      </c>
      <c r="M18" s="320">
        <f t="shared" si="4"/>
        <v>96</v>
      </c>
      <c r="N18" s="360">
        <f t="shared" si="5"/>
        <v>19245.12</v>
      </c>
    </row>
    <row r="19" spans="1:14" ht="32.25" customHeight="1" thickBot="1">
      <c r="A19" s="362"/>
      <c r="B19" s="363" t="s">
        <v>90</v>
      </c>
      <c r="C19" s="404">
        <f t="shared" ref="C19:L19" si="6">SUM(C7:C18)</f>
        <v>20838</v>
      </c>
      <c r="D19" s="404">
        <f t="shared" si="6"/>
        <v>2940788.9000000004</v>
      </c>
      <c r="E19" s="404">
        <f t="shared" si="6"/>
        <v>20838</v>
      </c>
      <c r="F19" s="365">
        <f>SUM(F7:F18)</f>
        <v>2994420.5999999996</v>
      </c>
      <c r="G19" s="404">
        <f>SUM(G7:G18)</f>
        <v>24400</v>
      </c>
      <c r="H19" s="404">
        <f>SUM(H7:H18)</f>
        <v>1238602.0000000002</v>
      </c>
      <c r="I19" s="404">
        <f>SUM(I7:I18)</f>
        <v>24400</v>
      </c>
      <c r="J19" s="404">
        <f>SUM(J7:J18)</f>
        <v>1304911.9999999998</v>
      </c>
      <c r="K19" s="404">
        <f t="shared" si="6"/>
        <v>1301</v>
      </c>
      <c r="L19" s="404">
        <f t="shared" si="6"/>
        <v>260371.36999999997</v>
      </c>
      <c r="M19" s="404">
        <f>SUM(M7:M18)</f>
        <v>1301</v>
      </c>
      <c r="N19" s="365">
        <f>SUM(N7:N18)</f>
        <v>260811.47</v>
      </c>
    </row>
    <row r="20" spans="1:14" ht="21.75" customHeight="1">
      <c r="A20" s="366"/>
      <c r="B20" s="367"/>
      <c r="C20" s="368"/>
      <c r="D20" s="369"/>
      <c r="E20" s="368"/>
      <c r="F20" s="369"/>
      <c r="G20" s="368"/>
      <c r="H20" s="369"/>
      <c r="I20" s="368"/>
      <c r="J20" s="369"/>
      <c r="K20" s="368"/>
      <c r="L20" s="368"/>
      <c r="M20" s="368"/>
      <c r="N20" s="369"/>
    </row>
    <row r="21" spans="1:14" ht="31.5" customHeight="1" thickBot="1">
      <c r="A21" s="366"/>
      <c r="B21" s="370" t="s">
        <v>208</v>
      </c>
      <c r="C21" s="370"/>
      <c r="D21" s="370"/>
      <c r="E21" s="371"/>
      <c r="F21" s="372"/>
      <c r="G21" s="366"/>
      <c r="H21" s="371"/>
      <c r="I21" s="366"/>
      <c r="J21" s="366"/>
      <c r="K21" s="366"/>
      <c r="L21" s="366"/>
      <c r="M21" s="366"/>
      <c r="N21" s="373"/>
    </row>
    <row r="22" spans="1:14" s="352" customFormat="1" ht="40.5">
      <c r="A22" s="374"/>
      <c r="B22" s="375" t="s">
        <v>125</v>
      </c>
      <c r="C22" s="376" t="s">
        <v>126</v>
      </c>
      <c r="D22" s="376"/>
      <c r="E22" s="376"/>
      <c r="F22" s="377"/>
      <c r="G22" s="374"/>
      <c r="H22" s="376"/>
      <c r="I22" s="376"/>
      <c r="J22" s="378"/>
      <c r="K22" s="374"/>
      <c r="L22" s="379"/>
      <c r="M22" s="380"/>
      <c r="N22" s="378"/>
    </row>
    <row r="23" spans="1:14" ht="23.25" customHeight="1">
      <c r="A23" s="381">
        <v>1</v>
      </c>
      <c r="B23" s="382"/>
      <c r="C23" s="383"/>
      <c r="D23" s="383"/>
      <c r="E23" s="383"/>
      <c r="F23" s="384"/>
      <c r="G23" s="385"/>
      <c r="H23" s="383"/>
      <c r="I23" s="383"/>
      <c r="J23" s="386"/>
      <c r="K23" s="385"/>
      <c r="L23" s="387"/>
      <c r="M23" s="388"/>
      <c r="N23" s="386"/>
    </row>
    <row r="24" spans="1:14" ht="23.25" customHeight="1">
      <c r="A24" s="381">
        <v>2</v>
      </c>
      <c r="B24" s="382"/>
      <c r="C24" s="383"/>
      <c r="D24" s="383"/>
      <c r="E24" s="383"/>
      <c r="F24" s="384"/>
      <c r="G24" s="385"/>
      <c r="H24" s="383"/>
      <c r="I24" s="383"/>
      <c r="J24" s="386"/>
      <c r="K24" s="385"/>
      <c r="L24" s="387"/>
      <c r="M24" s="388"/>
      <c r="N24" s="386"/>
    </row>
    <row r="25" spans="1:14" s="356" customFormat="1" ht="23.25" customHeight="1">
      <c r="A25" s="357">
        <v>3</v>
      </c>
      <c r="B25" s="389"/>
      <c r="C25" s="390"/>
      <c r="D25" s="390"/>
      <c r="E25" s="390"/>
      <c r="F25" s="391"/>
      <c r="G25" s="392"/>
      <c r="H25" s="390"/>
      <c r="I25" s="390"/>
      <c r="J25" s="391"/>
      <c r="K25" s="392"/>
      <c r="L25" s="393"/>
      <c r="M25" s="394"/>
      <c r="N25" s="391"/>
    </row>
    <row r="26" spans="1:14" s="352" customFormat="1" ht="24" customHeight="1">
      <c r="A26" s="395"/>
      <c r="B26" s="396" t="s">
        <v>69</v>
      </c>
      <c r="C26" s="397"/>
      <c r="D26" s="397"/>
      <c r="E26" s="397"/>
      <c r="F26" s="398">
        <f>SUM(F23:F25)</f>
        <v>0</v>
      </c>
      <c r="G26" s="399"/>
      <c r="H26" s="397"/>
      <c r="I26" s="397"/>
      <c r="J26" s="398">
        <f>SUM(J23:J25)</f>
        <v>0</v>
      </c>
      <c r="K26" s="399"/>
      <c r="L26" s="400"/>
      <c r="M26" s="401"/>
      <c r="N26" s="398">
        <f>SUM(N23:N25)</f>
        <v>0</v>
      </c>
    </row>
    <row r="27" spans="1:14" s="352" customFormat="1" ht="27" customHeight="1" thickBot="1">
      <c r="A27" s="402"/>
      <c r="B27" s="403" t="s">
        <v>235</v>
      </c>
      <c r="C27" s="364"/>
      <c r="D27" s="364"/>
      <c r="E27" s="364"/>
      <c r="F27" s="365">
        <f>+F19-F26</f>
        <v>2994420.5999999996</v>
      </c>
      <c r="G27" s="404"/>
      <c r="H27" s="364"/>
      <c r="I27" s="364"/>
      <c r="J27" s="397">
        <f>J19-J26</f>
        <v>1304911.9999999998</v>
      </c>
      <c r="K27" s="397"/>
      <c r="L27" s="397"/>
      <c r="M27" s="397"/>
      <c r="N27" s="397">
        <f>N19-N26</f>
        <v>260811.47</v>
      </c>
    </row>
    <row r="28" spans="1:14" s="352" customFormat="1" ht="27" customHeight="1">
      <c r="A28" s="405"/>
      <c r="B28" s="406"/>
      <c r="C28" s="407"/>
      <c r="D28" s="407"/>
      <c r="E28" s="407"/>
      <c r="F28" s="407">
        <f>+ROUND(F27/1000,1)</f>
        <v>2994.4</v>
      </c>
      <c r="G28" s="407"/>
      <c r="H28" s="407"/>
      <c r="I28" s="407"/>
      <c r="J28" s="407">
        <f>ROUND(J27/1000,1)</f>
        <v>1304.9000000000001</v>
      </c>
      <c r="K28" s="407"/>
      <c r="L28" s="407"/>
      <c r="M28" s="407"/>
      <c r="N28" s="407">
        <f>ROUND(N27/1000,1)</f>
        <v>260.8</v>
      </c>
    </row>
    <row r="29" spans="1:14" s="352" customFormat="1" ht="25.5" customHeight="1">
      <c r="A29" s="405"/>
      <c r="B29" s="406"/>
      <c r="C29" s="405"/>
      <c r="D29" s="405"/>
      <c r="E29" s="405"/>
      <c r="F29" s="369"/>
      <c r="G29" s="405"/>
      <c r="H29" s="405"/>
      <c r="I29" s="405"/>
      <c r="J29" s="396" t="s">
        <v>127</v>
      </c>
      <c r="K29" s="408"/>
      <c r="L29" s="408"/>
      <c r="M29" s="408"/>
      <c r="N29" s="409">
        <f>+F26+J26+N26</f>
        <v>0</v>
      </c>
    </row>
    <row r="30" spans="1:14" s="352" customFormat="1" ht="20.25" customHeight="1">
      <c r="A30" s="405"/>
      <c r="B30" s="406"/>
      <c r="C30" s="405"/>
      <c r="D30" s="405"/>
      <c r="E30" s="405"/>
      <c r="F30" s="369"/>
      <c r="G30" s="405"/>
      <c r="H30" s="405"/>
      <c r="I30" s="405"/>
      <c r="J30" s="405"/>
      <c r="K30" s="405"/>
      <c r="L30" s="405"/>
      <c r="M30" s="405"/>
      <c r="N30" s="410">
        <f>ROUND(N29/1000,1)</f>
        <v>0</v>
      </c>
    </row>
    <row r="31" spans="1:14" s="411" customFormat="1" ht="25.5" customHeight="1">
      <c r="B31" s="412"/>
      <c r="C31" s="413" t="s">
        <v>2</v>
      </c>
      <c r="D31" s="413"/>
      <c r="E31" s="412"/>
      <c r="F31" s="412"/>
      <c r="G31" s="581"/>
      <c r="H31" s="581"/>
      <c r="I31" s="414"/>
      <c r="J31" s="582" t="str">
        <f>+'Ekamut-caxs'!D68</f>
        <v>Հ. Ավագյան</v>
      </c>
      <c r="K31" s="582"/>
      <c r="L31" s="415"/>
      <c r="N31" s="416"/>
    </row>
    <row r="32" spans="1:14" s="352" customFormat="1">
      <c r="C32" s="417"/>
      <c r="D32" s="417"/>
      <c r="E32" s="418"/>
      <c r="F32" s="418"/>
      <c r="G32" s="583" t="s">
        <v>91</v>
      </c>
      <c r="H32" s="583"/>
      <c r="I32" s="419"/>
      <c r="J32" s="583" t="s">
        <v>108</v>
      </c>
      <c r="K32" s="583"/>
      <c r="L32" s="420"/>
    </row>
    <row r="33" spans="2:13" s="411" customFormat="1" ht="23.25" customHeight="1">
      <c r="B33" s="412"/>
      <c r="C33" s="421" t="s">
        <v>6</v>
      </c>
      <c r="D33" s="421"/>
      <c r="E33" s="412"/>
      <c r="F33" s="412"/>
      <c r="G33" s="582"/>
      <c r="H33" s="582"/>
      <c r="I33" s="422"/>
      <c r="J33" s="582" t="str">
        <f>+'Ekamut-caxs'!D70</f>
        <v>Լ. Առուստամյանց</v>
      </c>
      <c r="K33" s="582"/>
      <c r="L33" s="415"/>
    </row>
    <row r="34" spans="2:13" s="352" customFormat="1">
      <c r="C34" s="423"/>
      <c r="D34" s="423"/>
      <c r="G34" s="583" t="s">
        <v>91</v>
      </c>
      <c r="H34" s="583"/>
      <c r="I34" s="419"/>
      <c r="J34" s="583" t="s">
        <v>108</v>
      </c>
      <c r="K34" s="583"/>
      <c r="L34" s="420"/>
    </row>
    <row r="35" spans="2:13">
      <c r="F35" s="424" t="s">
        <v>1</v>
      </c>
    </row>
    <row r="36" spans="2:13" s="435" customFormat="1" ht="16.5" customHeight="1">
      <c r="C36" s="435" t="s">
        <v>109</v>
      </c>
      <c r="E36" s="435" t="s">
        <v>110</v>
      </c>
      <c r="F36" s="435" t="s">
        <v>227</v>
      </c>
      <c r="I36" s="425" t="s">
        <v>111</v>
      </c>
      <c r="J36" s="430" t="s">
        <v>209</v>
      </c>
      <c r="L36" s="430" t="s">
        <v>210</v>
      </c>
      <c r="M36" s="430" t="s">
        <v>211</v>
      </c>
    </row>
    <row r="37" spans="2:13" s="435" customFormat="1" ht="16.5" customHeight="1">
      <c r="C37" s="435" t="s">
        <v>112</v>
      </c>
      <c r="E37" s="435" t="s">
        <v>110</v>
      </c>
      <c r="F37" s="435" t="s">
        <v>228</v>
      </c>
      <c r="I37" s="591" t="s">
        <v>239</v>
      </c>
      <c r="J37" s="591"/>
      <c r="L37" s="591" t="s">
        <v>240</v>
      </c>
      <c r="M37" s="591"/>
    </row>
    <row r="38" spans="2:13" s="435" customFormat="1" ht="15.6" customHeight="1">
      <c r="E38" s="591" t="s">
        <v>241</v>
      </c>
      <c r="F38" s="591"/>
      <c r="I38" s="591"/>
      <c r="J38" s="591"/>
      <c r="L38" s="591"/>
      <c r="M38" s="591"/>
    </row>
    <row r="39" spans="2:13" s="435" customFormat="1">
      <c r="E39" s="591"/>
      <c r="F39" s="591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view="pageBreakPreview" topLeftCell="A35" workbookViewId="0">
      <selection activeCell="A60" sqref="A60"/>
    </sheetView>
  </sheetViews>
  <sheetFormatPr defaultColWidth="9.140625" defaultRowHeight="15"/>
  <cols>
    <col min="1" max="1" width="4.42578125" style="291" customWidth="1"/>
    <col min="2" max="2" width="30.5703125" style="290" customWidth="1"/>
    <col min="3" max="3" width="17" style="290" customWidth="1"/>
    <col min="4" max="4" width="21.42578125" style="290" customWidth="1"/>
    <col min="5" max="5" width="18.7109375" style="290" customWidth="1"/>
    <col min="6" max="6" width="14.140625" style="290" customWidth="1"/>
    <col min="7" max="16384" width="9.140625" style="290"/>
  </cols>
  <sheetData>
    <row r="1" spans="1:7" s="289" customFormat="1" ht="17.25" customHeight="1">
      <c r="A1" s="593" t="s">
        <v>67</v>
      </c>
      <c r="B1" s="593"/>
      <c r="C1" s="593"/>
      <c r="D1" s="593"/>
      <c r="E1" s="593"/>
      <c r="F1" s="593"/>
    </row>
    <row r="2" spans="1:7" ht="18.75" customHeight="1">
      <c r="A2" s="594" t="str">
        <f>+'Ekamut-caxs'!A7:D7</f>
        <v xml:space="preserve">«Երևանի Արաբկիրի համալիր մարզաձևերի մանկապատանեկան մարզադպրոց» ՀՈԱԿ-ի </v>
      </c>
      <c r="B2" s="594"/>
      <c r="C2" s="594"/>
      <c r="D2" s="594"/>
      <c r="E2" s="594"/>
      <c r="F2" s="594"/>
    </row>
    <row r="3" spans="1:7" ht="34.9" customHeight="1">
      <c r="A3" s="594" t="s">
        <v>238</v>
      </c>
      <c r="B3" s="594"/>
      <c r="C3" s="594"/>
      <c r="D3" s="594"/>
      <c r="E3" s="594"/>
      <c r="F3" s="594"/>
    </row>
    <row r="4" spans="1:7" ht="3.75" customHeight="1">
      <c r="G4" s="475" t="s">
        <v>245</v>
      </c>
    </row>
    <row r="5" spans="1:7" ht="3.75" customHeight="1" thickBot="1"/>
    <row r="6" spans="1:7" ht="47.25" customHeight="1">
      <c r="A6" s="292" t="s">
        <v>3</v>
      </c>
      <c r="B6" s="293" t="s">
        <v>242</v>
      </c>
      <c r="C6" s="294" t="s">
        <v>180</v>
      </c>
      <c r="D6" s="292" t="s">
        <v>120</v>
      </c>
      <c r="E6" s="525" t="s">
        <v>181</v>
      </c>
      <c r="F6" s="294" t="s">
        <v>234</v>
      </c>
    </row>
    <row r="7" spans="1:7" s="298" customFormat="1" ht="34.5" customHeight="1">
      <c r="A7" s="295">
        <v>1</v>
      </c>
      <c r="B7" s="524" t="s">
        <v>269</v>
      </c>
      <c r="C7" s="297">
        <f>SUM(C8:C12)</f>
        <v>11</v>
      </c>
      <c r="D7" s="523">
        <f t="shared" ref="D7:F7" si="0">SUM(D8:D12)</f>
        <v>117</v>
      </c>
      <c r="E7" s="526">
        <f t="shared" si="0"/>
        <v>0</v>
      </c>
      <c r="F7" s="297">
        <f t="shared" si="0"/>
        <v>9</v>
      </c>
    </row>
    <row r="8" spans="1:7" ht="15.75" customHeight="1">
      <c r="A8" s="299">
        <v>1.1000000000000001</v>
      </c>
      <c r="B8" s="519" t="s">
        <v>255</v>
      </c>
      <c r="C8" s="300">
        <v>3</v>
      </c>
      <c r="D8" s="299">
        <v>36</v>
      </c>
      <c r="E8" s="527" t="s">
        <v>256</v>
      </c>
      <c r="F8" s="300">
        <v>3</v>
      </c>
    </row>
    <row r="9" spans="1:7" ht="15.75" customHeight="1">
      <c r="A9" s="299">
        <v>1.2</v>
      </c>
      <c r="B9" s="519" t="s">
        <v>257</v>
      </c>
      <c r="C9" s="300">
        <v>3</v>
      </c>
      <c r="D9" s="299">
        <v>36</v>
      </c>
      <c r="E9" s="527" t="s">
        <v>256</v>
      </c>
      <c r="F9" s="300">
        <v>1</v>
      </c>
    </row>
    <row r="10" spans="1:7" ht="15.75" customHeight="1">
      <c r="A10" s="299">
        <v>1.3</v>
      </c>
      <c r="B10" s="519" t="s">
        <v>258</v>
      </c>
      <c r="C10" s="300">
        <v>3</v>
      </c>
      <c r="D10" s="299">
        <v>30</v>
      </c>
      <c r="E10" s="527" t="s">
        <v>256</v>
      </c>
      <c r="F10" s="300">
        <v>3</v>
      </c>
    </row>
    <row r="11" spans="1:7" ht="15.75" customHeight="1">
      <c r="A11" s="299">
        <v>1.4</v>
      </c>
      <c r="B11" s="519" t="s">
        <v>259</v>
      </c>
      <c r="C11" s="300">
        <v>1</v>
      </c>
      <c r="D11" s="299">
        <v>10</v>
      </c>
      <c r="E11" s="527" t="s">
        <v>256</v>
      </c>
      <c r="F11" s="300">
        <v>1</v>
      </c>
    </row>
    <row r="12" spans="1:7" ht="15.75" customHeight="1">
      <c r="A12" s="299">
        <v>1.5</v>
      </c>
      <c r="B12" s="519" t="s">
        <v>260</v>
      </c>
      <c r="C12" s="300">
        <v>1</v>
      </c>
      <c r="D12" s="299">
        <v>5</v>
      </c>
      <c r="E12" s="527" t="s">
        <v>256</v>
      </c>
      <c r="F12" s="300">
        <v>1</v>
      </c>
    </row>
    <row r="13" spans="1:7" s="298" customFormat="1" ht="20.25" customHeight="1">
      <c r="A13" s="295">
        <v>2</v>
      </c>
      <c r="B13" s="296" t="s">
        <v>270</v>
      </c>
      <c r="C13" s="297">
        <f>SUM(C14:C15)</f>
        <v>4</v>
      </c>
      <c r="D13" s="295">
        <f>SUM(D14:D15)</f>
        <v>72</v>
      </c>
      <c r="E13" s="526">
        <f>SUM(E14:E15)</f>
        <v>0</v>
      </c>
      <c r="F13" s="297">
        <f>SUM(F14:F15)</f>
        <v>4</v>
      </c>
    </row>
    <row r="14" spans="1:7" ht="17.25" customHeight="1">
      <c r="A14" s="299">
        <v>2.1</v>
      </c>
      <c r="B14" s="519" t="s">
        <v>255</v>
      </c>
      <c r="C14" s="300">
        <v>2</v>
      </c>
      <c r="D14" s="299">
        <v>36</v>
      </c>
      <c r="E14" s="527" t="s">
        <v>256</v>
      </c>
      <c r="F14" s="300">
        <v>2</v>
      </c>
    </row>
    <row r="15" spans="1:7" ht="17.25" customHeight="1">
      <c r="A15" s="299">
        <v>2.2000000000000002</v>
      </c>
      <c r="B15" s="519" t="s">
        <v>258</v>
      </c>
      <c r="C15" s="300">
        <v>2</v>
      </c>
      <c r="D15" s="299">
        <v>36</v>
      </c>
      <c r="E15" s="527" t="s">
        <v>256</v>
      </c>
      <c r="F15" s="300">
        <v>2</v>
      </c>
    </row>
    <row r="16" spans="1:7" s="298" customFormat="1" ht="20.25" customHeight="1">
      <c r="A16" s="295">
        <v>3</v>
      </c>
      <c r="B16" s="296" t="s">
        <v>271</v>
      </c>
      <c r="C16" s="297">
        <f>SUM(C17:C20)</f>
        <v>6</v>
      </c>
      <c r="D16" s="295">
        <f>SUM(D17:D20)</f>
        <v>72</v>
      </c>
      <c r="E16" s="526">
        <f>SUM(E17:E20)</f>
        <v>0</v>
      </c>
      <c r="F16" s="297">
        <f>SUM(F17:F20)</f>
        <v>8</v>
      </c>
    </row>
    <row r="17" spans="1:6" ht="15.75" customHeight="1">
      <c r="A17" s="299">
        <v>3.1</v>
      </c>
      <c r="B17" s="519" t="s">
        <v>257</v>
      </c>
      <c r="C17" s="300">
        <v>1</v>
      </c>
      <c r="D17" s="299">
        <v>15</v>
      </c>
      <c r="E17" s="527" t="s">
        <v>256</v>
      </c>
      <c r="F17" s="300">
        <v>3</v>
      </c>
    </row>
    <row r="18" spans="1:6" ht="15.75" customHeight="1">
      <c r="A18" s="299">
        <v>3.2</v>
      </c>
      <c r="B18" s="519" t="s">
        <v>258</v>
      </c>
      <c r="C18" s="300">
        <v>2</v>
      </c>
      <c r="D18" s="299">
        <v>26</v>
      </c>
      <c r="E18" s="527" t="s">
        <v>256</v>
      </c>
      <c r="F18" s="300">
        <v>2</v>
      </c>
    </row>
    <row r="19" spans="1:6" ht="15.75" customHeight="1">
      <c r="A19" s="299">
        <v>3.3</v>
      </c>
      <c r="B19" s="519" t="s">
        <v>261</v>
      </c>
      <c r="C19" s="300">
        <v>1</v>
      </c>
      <c r="D19" s="299">
        <v>11</v>
      </c>
      <c r="E19" s="527" t="s">
        <v>256</v>
      </c>
      <c r="F19" s="300">
        <v>1</v>
      </c>
    </row>
    <row r="20" spans="1:6" ht="15.75" customHeight="1">
      <c r="A20" s="299">
        <v>3.4</v>
      </c>
      <c r="B20" s="519" t="s">
        <v>262</v>
      </c>
      <c r="C20" s="300">
        <v>2</v>
      </c>
      <c r="D20" s="299">
        <v>20</v>
      </c>
      <c r="E20" s="527" t="s">
        <v>256</v>
      </c>
      <c r="F20" s="300">
        <v>2</v>
      </c>
    </row>
    <row r="21" spans="1:6" s="298" customFormat="1" ht="21.75" customHeight="1">
      <c r="A21" s="295">
        <v>4</v>
      </c>
      <c r="B21" s="520" t="s">
        <v>263</v>
      </c>
      <c r="C21" s="297">
        <f>SUM(C22:C24)</f>
        <v>5</v>
      </c>
      <c r="D21" s="295">
        <f>SUM(D22:D24)</f>
        <v>62</v>
      </c>
      <c r="E21" s="526">
        <f>SUM(E22:E24)</f>
        <v>0</v>
      </c>
      <c r="F21" s="297">
        <f>SUM(F22:F24)</f>
        <v>5</v>
      </c>
    </row>
    <row r="22" spans="1:6" ht="18" customHeight="1">
      <c r="A22" s="299">
        <v>4.0999999999999996</v>
      </c>
      <c r="B22" s="519" t="s">
        <v>255</v>
      </c>
      <c r="C22" s="300">
        <v>2</v>
      </c>
      <c r="D22" s="299">
        <v>35</v>
      </c>
      <c r="E22" s="527" t="s">
        <v>256</v>
      </c>
      <c r="F22" s="300">
        <v>2</v>
      </c>
    </row>
    <row r="23" spans="1:6" ht="18" customHeight="1">
      <c r="A23" s="299">
        <v>4.2</v>
      </c>
      <c r="B23" s="519" t="s">
        <v>258</v>
      </c>
      <c r="C23" s="300">
        <v>2</v>
      </c>
      <c r="D23" s="299">
        <v>18</v>
      </c>
      <c r="E23" s="527" t="s">
        <v>256</v>
      </c>
      <c r="F23" s="300">
        <v>2</v>
      </c>
    </row>
    <row r="24" spans="1:6" ht="18" customHeight="1">
      <c r="A24" s="299">
        <v>4.3</v>
      </c>
      <c r="B24" s="519" t="s">
        <v>259</v>
      </c>
      <c r="C24" s="300">
        <v>1</v>
      </c>
      <c r="D24" s="299">
        <v>9</v>
      </c>
      <c r="E24" s="527" t="s">
        <v>256</v>
      </c>
      <c r="F24" s="300">
        <v>1</v>
      </c>
    </row>
    <row r="25" spans="1:6" ht="23.25" customHeight="1">
      <c r="A25" s="295">
        <v>5</v>
      </c>
      <c r="B25" s="520" t="s">
        <v>264</v>
      </c>
      <c r="C25" s="297">
        <f>SUM(C26:C28)</f>
        <v>5</v>
      </c>
      <c r="D25" s="295">
        <f>SUM(D26:D28)</f>
        <v>49</v>
      </c>
      <c r="E25" s="526">
        <f>SUM(E26:E28)</f>
        <v>0</v>
      </c>
      <c r="F25" s="297">
        <f>SUM(F26:F28)</f>
        <v>5</v>
      </c>
    </row>
    <row r="26" spans="1:6" ht="18.75" customHeight="1">
      <c r="A26" s="299">
        <v>5.0999999999999996</v>
      </c>
      <c r="B26" s="519" t="s">
        <v>257</v>
      </c>
      <c r="C26" s="521">
        <v>2</v>
      </c>
      <c r="D26" s="522">
        <v>24</v>
      </c>
      <c r="E26" s="527" t="s">
        <v>256</v>
      </c>
      <c r="F26" s="521">
        <v>2</v>
      </c>
    </row>
    <row r="27" spans="1:6" ht="18.75" customHeight="1">
      <c r="A27" s="299">
        <v>5.2</v>
      </c>
      <c r="B27" s="519" t="s">
        <v>258</v>
      </c>
      <c r="C27" s="521">
        <v>2</v>
      </c>
      <c r="D27" s="522">
        <v>16</v>
      </c>
      <c r="E27" s="527" t="s">
        <v>256</v>
      </c>
      <c r="F27" s="521">
        <v>2</v>
      </c>
    </row>
    <row r="28" spans="1:6" ht="18.75" customHeight="1">
      <c r="A28" s="299">
        <v>5.3</v>
      </c>
      <c r="B28" s="519" t="s">
        <v>262</v>
      </c>
      <c r="C28" s="521">
        <v>1</v>
      </c>
      <c r="D28" s="522">
        <v>9</v>
      </c>
      <c r="E28" s="527" t="s">
        <v>256</v>
      </c>
      <c r="F28" s="521">
        <v>1</v>
      </c>
    </row>
    <row r="29" spans="1:6" ht="23.25" customHeight="1">
      <c r="A29" s="295">
        <v>6</v>
      </c>
      <c r="B29" s="520" t="s">
        <v>265</v>
      </c>
      <c r="C29" s="297">
        <f>SUM(C30:C31)</f>
        <v>2</v>
      </c>
      <c r="D29" s="295">
        <f>SUM(D30:D31)</f>
        <v>27</v>
      </c>
      <c r="E29" s="526">
        <f>SUM(E30:E31)</f>
        <v>0</v>
      </c>
      <c r="F29" s="297">
        <f>SUM(F30:F31)</f>
        <v>2</v>
      </c>
    </row>
    <row r="30" spans="1:6" ht="16.5" customHeight="1">
      <c r="A30" s="299">
        <v>6.1</v>
      </c>
      <c r="B30" s="519" t="s">
        <v>257</v>
      </c>
      <c r="C30" s="521">
        <v>1</v>
      </c>
      <c r="D30" s="521">
        <v>12</v>
      </c>
      <c r="E30" s="528" t="s">
        <v>256</v>
      </c>
      <c r="F30" s="521">
        <v>1</v>
      </c>
    </row>
    <row r="31" spans="1:6" ht="16.5" customHeight="1">
      <c r="A31" s="299">
        <v>6.2</v>
      </c>
      <c r="B31" s="519" t="s">
        <v>258</v>
      </c>
      <c r="C31" s="521">
        <v>1</v>
      </c>
      <c r="D31" s="522">
        <v>15</v>
      </c>
      <c r="E31" s="527" t="s">
        <v>256</v>
      </c>
      <c r="F31" s="521">
        <v>1</v>
      </c>
    </row>
    <row r="32" spans="1:6" ht="23.25" customHeight="1">
      <c r="A32" s="295">
        <v>7</v>
      </c>
      <c r="B32" s="520" t="s">
        <v>266</v>
      </c>
      <c r="C32" s="297">
        <f>SUM(C33:C34)</f>
        <v>2</v>
      </c>
      <c r="D32" s="295">
        <f>SUM(D33:D34)</f>
        <v>27</v>
      </c>
      <c r="E32" s="526">
        <f>SUM(E33:E34)</f>
        <v>0</v>
      </c>
      <c r="F32" s="297">
        <f>SUM(F33:F34)</f>
        <v>2</v>
      </c>
    </row>
    <row r="33" spans="1:6" ht="15.75" customHeight="1">
      <c r="A33" s="299">
        <v>7.1</v>
      </c>
      <c r="B33" s="519" t="s">
        <v>257</v>
      </c>
      <c r="C33" s="521">
        <v>1</v>
      </c>
      <c r="D33" s="522">
        <v>13</v>
      </c>
      <c r="E33" s="527" t="s">
        <v>256</v>
      </c>
      <c r="F33" s="521">
        <v>1</v>
      </c>
    </row>
    <row r="34" spans="1:6" ht="15.75" customHeight="1">
      <c r="A34" s="299">
        <v>7.2</v>
      </c>
      <c r="B34" s="519" t="s">
        <v>258</v>
      </c>
      <c r="C34" s="521">
        <v>1</v>
      </c>
      <c r="D34" s="522">
        <v>14</v>
      </c>
      <c r="E34" s="527" t="s">
        <v>256</v>
      </c>
      <c r="F34" s="521">
        <v>1</v>
      </c>
    </row>
    <row r="35" spans="1:6" ht="18.75" customHeight="1">
      <c r="A35" s="295">
        <v>8</v>
      </c>
      <c r="B35" s="520" t="s">
        <v>267</v>
      </c>
      <c r="C35" s="297">
        <f>SUM(C36:C38)</f>
        <v>6</v>
      </c>
      <c r="D35" s="295">
        <f>SUM(D36:D38)</f>
        <v>68</v>
      </c>
      <c r="E35" s="526">
        <f>SUM(E36:E38)</f>
        <v>0</v>
      </c>
      <c r="F35" s="297">
        <f>SUM(F36:F38)</f>
        <v>4</v>
      </c>
    </row>
    <row r="36" spans="1:6" ht="17.25" customHeight="1">
      <c r="A36" s="299">
        <v>8.1</v>
      </c>
      <c r="B36" s="519" t="s">
        <v>255</v>
      </c>
      <c r="C36" s="521">
        <v>3</v>
      </c>
      <c r="D36" s="522">
        <v>36</v>
      </c>
      <c r="E36" s="527" t="s">
        <v>256</v>
      </c>
      <c r="F36" s="521">
        <v>1</v>
      </c>
    </row>
    <row r="37" spans="1:6" ht="17.25" customHeight="1">
      <c r="A37" s="299">
        <v>8.1999999999999993</v>
      </c>
      <c r="B37" s="519" t="s">
        <v>257</v>
      </c>
      <c r="C37" s="521">
        <v>1</v>
      </c>
      <c r="D37" s="522">
        <v>12</v>
      </c>
      <c r="E37" s="527" t="s">
        <v>256</v>
      </c>
      <c r="F37" s="521">
        <v>1</v>
      </c>
    </row>
    <row r="38" spans="1:6" ht="17.25" customHeight="1">
      <c r="A38" s="299">
        <v>8.3000000000000007</v>
      </c>
      <c r="B38" s="519" t="s">
        <v>258</v>
      </c>
      <c r="C38" s="521">
        <v>2</v>
      </c>
      <c r="D38" s="522">
        <v>20</v>
      </c>
      <c r="E38" s="527" t="s">
        <v>256</v>
      </c>
      <c r="F38" s="521">
        <v>2</v>
      </c>
    </row>
    <row r="39" spans="1:6" ht="18.75" customHeight="1">
      <c r="A39" s="295">
        <v>9</v>
      </c>
      <c r="B39" s="520" t="s">
        <v>268</v>
      </c>
      <c r="C39" s="297">
        <f>SUM(C40:C41)</f>
        <v>2</v>
      </c>
      <c r="D39" s="295">
        <f>SUM(D40:D41)</f>
        <v>24</v>
      </c>
      <c r="E39" s="526">
        <f>SUM(E40:E41)</f>
        <v>0</v>
      </c>
      <c r="F39" s="297">
        <f>SUM(F40:F41)</f>
        <v>2</v>
      </c>
    </row>
    <row r="40" spans="1:6" ht="15.75" customHeight="1">
      <c r="A40" s="299">
        <v>9.1</v>
      </c>
      <c r="B40" s="519" t="s">
        <v>255</v>
      </c>
      <c r="C40" s="521">
        <v>1</v>
      </c>
      <c r="D40" s="522">
        <v>14</v>
      </c>
      <c r="E40" s="527" t="s">
        <v>256</v>
      </c>
      <c r="F40" s="521">
        <v>1</v>
      </c>
    </row>
    <row r="41" spans="1:6" ht="15.75" customHeight="1">
      <c r="A41" s="299">
        <v>9.1999999999999993</v>
      </c>
      <c r="B41" s="519" t="s">
        <v>258</v>
      </c>
      <c r="C41" s="521">
        <v>1</v>
      </c>
      <c r="D41" s="522">
        <v>10</v>
      </c>
      <c r="E41" s="527" t="s">
        <v>256</v>
      </c>
      <c r="F41" s="521">
        <v>1</v>
      </c>
    </row>
    <row r="42" spans="1:6" s="298" customFormat="1" ht="24" customHeight="1" thickBot="1">
      <c r="A42" s="301"/>
      <c r="B42" s="302" t="s">
        <v>69</v>
      </c>
      <c r="C42" s="303">
        <f>C7+C13+C16+C21+C25+C29+C32+C35+C39</f>
        <v>43</v>
      </c>
      <c r="D42" s="301">
        <f>D7+D13+D16+D21+D25+D29+D32+D35+D39</f>
        <v>518</v>
      </c>
      <c r="E42" s="529">
        <f>E7+E13+E16+E21+E25+E29+E32+E35+E39</f>
        <v>0</v>
      </c>
      <c r="F42" s="303">
        <f>F7+F13+F16+F21+F25+F29+F32+F35+F39</f>
        <v>41</v>
      </c>
    </row>
    <row r="43" spans="1:6" ht="7.5" customHeight="1"/>
    <row r="44" spans="1:6" ht="20.25" customHeight="1">
      <c r="B44" s="464" t="s">
        <v>237</v>
      </c>
      <c r="D44" s="465">
        <f>D42</f>
        <v>518</v>
      </c>
    </row>
    <row r="45" spans="1:6" ht="6" customHeight="1">
      <c r="B45" s="289"/>
    </row>
    <row r="46" spans="1:6" ht="17.25" customHeight="1">
      <c r="B46" s="173" t="s">
        <v>2</v>
      </c>
      <c r="D46" s="595" t="str">
        <f>+'Ekamut-caxs'!D68</f>
        <v>Հ. Ավագյան</v>
      </c>
      <c r="E46" s="595"/>
    </row>
    <row r="47" spans="1:6" ht="11.25" customHeight="1">
      <c r="B47" s="304" t="s">
        <v>4</v>
      </c>
      <c r="D47" s="596" t="s">
        <v>5</v>
      </c>
      <c r="E47" s="596"/>
    </row>
    <row r="48" spans="1:6" ht="24" customHeight="1">
      <c r="B48" s="298" t="s">
        <v>6</v>
      </c>
      <c r="D48" s="595" t="str">
        <f>+'Ekamut-caxs'!D70</f>
        <v>Լ. Առուստամյանց</v>
      </c>
      <c r="E48" s="595"/>
    </row>
    <row r="49" spans="2:5" ht="11.25" customHeight="1">
      <c r="B49" s="291" t="s">
        <v>182</v>
      </c>
      <c r="D49" s="592" t="s">
        <v>5</v>
      </c>
      <c r="E49" s="592"/>
    </row>
    <row r="50" spans="2:5" ht="18">
      <c r="E50" s="305"/>
    </row>
    <row r="51" spans="2:5" ht="15.75" customHeight="1">
      <c r="E51" s="306"/>
    </row>
    <row r="52" spans="2:5" ht="21" customHeight="1">
      <c r="E52" s="305"/>
    </row>
    <row r="53" spans="2:5">
      <c r="E53" s="306"/>
    </row>
  </sheetData>
  <mergeCells count="7">
    <mergeCell ref="D49:E49"/>
    <mergeCell ref="A1:F1"/>
    <mergeCell ref="A2:F2"/>
    <mergeCell ref="A3:F3"/>
    <mergeCell ref="D46:E46"/>
    <mergeCell ref="D47:E47"/>
    <mergeCell ref="D48:E48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5hLQR6Fo9+IJCAKgt0FBP2lEeVArstbmJCT4UqOfLC0=</DigestValue>
    </Reference>
    <Reference Type="http://www.w3.org/2000/09/xmldsig#Object" URI="#idOfficeObject">
      <DigestMethod Algorithm="http://www.w3.org/2001/04/xmlenc#sha256"/>
      <DigestValue>eM8Pn4l/TzYb/gzvByVCuVDkCs6UQocueYiO9i6bPMs=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DYUkThvwpOGfoWE8KzZf+poALOVKUJREd7Hn5jGvWfw=</DigestValue>
    </Reference>
    <Reference Type="http://www.w3.org/2000/09/xmldsig#Object" URI="#idValidSigLnImg">
      <DigestMethod Algorithm="http://www.w3.org/2001/04/xmlenc#sha256"/>
      <DigestValue>1mX0QS/RrbGOEWXXKTW7XQsOBA1iQQspGbjMcC/x8EI=</DigestValue>
    </Reference>
    <Reference Type="http://www.w3.org/2000/09/xmldsig#Object" URI="#idInvalidSigLnImg">
      <DigestMethod Algorithm="http://www.w3.org/2001/04/xmlenc#sha256"/>
      <DigestValue>oZ2SynJUHIION2VPO17n37mUJ12eK1sD7CV5+I1aUNI=</DigestValue>
    </Reference>
  </SignedInfo>
  <SignatureValue>W3/FRR/6XI8K0h+y13fXihWsc8Fa9M8v/2KhYXSph5mjcMa++FIHNDsq1YC6BdqW3AOfx1EoT7R9
CGRE/DnhJ0oUOGOD3whoKRVqPmj5F4eVg0kqyamLhPUklbRHx+s5W2gAzV8rq6fj2sybSqIDDMZj
rNPkRk7Ybm2EeJj6+2Tyzkh8xTJVRrEyqr+Re4SshQyZ3smhPCFbYezIiMXGgRWx/bH74tcxufZI
iARKuRGGnV6c7h0wYE/bvv3EIBgkH54XpVbn7IwdiQVdmQVgLZtix6Cksi8hmfueuw+m4gvog/JI
Ylr3KbAxbQnqtYYtpmBwxCsycEr4o5NeBbnrVw==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WdBqlyWH1Tc/ZdgnrJsn4Zyrhh6meR3cI695VhksfoQ=</DigestValue>
      </Reference>
      <Reference URI="/xl/comments1.xml?ContentType=application/vnd.openxmlformats-officedocument.spreadsheetml.comments+xml">
        <DigestMethod Algorithm="http://www.w3.org/2001/04/xmlenc#sha256"/>
        <DigestValue>1uuI1m+ElVkbJ41veH/zmIt9JThtdS8ilCUNJFhwSG8=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B/YYVOY1ADz09XfuODZSlc4cja2IwsvH7t3omNbDu80=</DigestValue>
      </Reference>
      <Reference URI="/xl/drawings/vmlDrawing2.vml?ContentType=application/vnd.openxmlformats-officedocument.vmlDrawing">
        <DigestMethod Algorithm="http://www.w3.org/2001/04/xmlenc#sha256"/>
        <DigestValue>s7I0uDOlGc8VTmrifeOS2vrytxtMH+A9+qP2zLBYTSo=</DigestValue>
      </Reference>
      <Reference URI="/xl/drawings/vmlDrawing3.vml?ContentType=application/vnd.openxmlformats-officedocument.vmlDrawing">
        <DigestMethod Algorithm="http://www.w3.org/2001/04/xmlenc#sha256"/>
        <DigestValue>PL+R6x3M3scDpA7PXTza8853w/E4PZR2PLnTvyMJsRs=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EO5QTdvA/lK/LmCQi+ZvDEgjxDuznZXFR4drMueCFRU=</DigestValue>
      </Reference>
      <Reference URI="/xl/media/image2.emf?ContentType=image/x-emf">
        <DigestMethod Algorithm="http://www.w3.org/2001/04/xmlenc#sha256"/>
        <DigestValue>Bn8a5adYGPdSP1in1VydptAOhoWSV2psdzUze99mToc=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FC7XCPUbAOvqt3J3vBMd9Ef37a7NTfOFbv6X/5gwaFQ=</DigestValue>
      </Reference>
      <Reference URI="/xl/styles.xml?ContentType=application/vnd.openxmlformats-officedocument.spreadsheetml.styles+xml">
        <DigestMethod Algorithm="http://www.w3.org/2001/04/xmlenc#sha256"/>
        <DigestValue>2UV8UGtiNPjldnjZA8Xz9Zn3rDD/NZa9YtdmQvWhw2I=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axkae0wAqh3gf2/6bK8oVhMId8mFBdbGG1PDTcGxexw=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bAZ6tdJElGCNfaUp9y6rlE1N6MWx0Qkht+GI2QuTpcA=</DigestValue>
      </Reference>
      <Reference URI="/xl/worksheets/sheet2.xml?ContentType=application/vnd.openxmlformats-officedocument.spreadsheetml.worksheet+xml">
        <DigestMethod Algorithm="http://www.w3.org/2001/04/xmlenc#sha256"/>
        <DigestValue>1b6Rmvd/UfKDgDCapyplrukR+QRckOqCW1zERgLbovY=</DigestValue>
      </Reference>
      <Reference URI="/xl/worksheets/sheet3.xml?ContentType=application/vnd.openxmlformats-officedocument.spreadsheetml.worksheet+xml">
        <DigestMethod Algorithm="http://www.w3.org/2001/04/xmlenc#sha256"/>
        <DigestValue>QcQcekdAplhMit0A+pkM7/PDW/ual5X+vbMZ1cgPToM=</DigestValue>
      </Reference>
      <Reference URI="/xl/worksheets/sheet4.xml?ContentType=application/vnd.openxmlformats-officedocument.spreadsheetml.worksheet+xml">
        <DigestMethod Algorithm="http://www.w3.org/2001/04/xmlenc#sha256"/>
        <DigestValue>AiUjLkoQhQaYkxoWmNRqs94ZKVvzSow2y65+5qg2/kI=</DigestValue>
      </Reference>
      <Reference URI="/xl/worksheets/sheet5.xml?ContentType=application/vnd.openxmlformats-officedocument.spreadsheetml.worksheet+xml">
        <DigestMethod Algorithm="http://www.w3.org/2001/04/xmlenc#sha256"/>
        <DigestValue>rMuqzX5vO851R1IB3KQ/tAmGQOVTerU340W1UZW9+XE=</DigestValue>
      </Reference>
      <Reference URI="/xl/worksheets/sheet6.xml?ContentType=application/vnd.openxmlformats-officedocument.spreadsheetml.worksheet+xml">
        <DigestMethod Algorithm="http://www.w3.org/2001/04/xmlenc#sha256"/>
        <DigestValue>mYWupWWzUGRBx7MBHaMauMq/1jd7k9SyQzhkYSzyGBY=</DigestValue>
      </Reference>
      <Reference URI="/xl/worksheets/sheet7.xml?ContentType=application/vnd.openxmlformats-officedocument.spreadsheetml.worksheet+xml">
        <DigestMethod Algorithm="http://www.w3.org/2001/04/xmlenc#sha256"/>
        <DigestValue>LbvfLd/BB+vWlFngZqm6J3CIjrLWubgXSN/hdPhmIIc=</DigestValue>
      </Reference>
      <Reference URI="/xl/worksheets/sheet8.xml?ContentType=application/vnd.openxmlformats-officedocument.spreadsheetml.worksheet+xml">
        <DigestMethod Algorithm="http://www.w3.org/2001/04/xmlenc#sha256"/>
        <DigestValue>EoSX8+NO/CxJjQvrZKAQI7C55LbvWKiAtOC9cUTxLjM=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{DC2BE25D-4648-40E7-ABE3-66C7D13C7A63}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2023-04-12T11:01:58Z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b8r8AAAAEwAAAAAAAABIAAAAAAAAAHxKW3j6fwAAiJN4ePp/AADATlt4+n8AAAEAAAAAAAAADnRbePp/AAAAAAL3+n8AAAAAAAAAAAAAAAAAAAAAAACwuG/K/AAAANDWkLoJAgAA2+Db9Pp/AADguW/K/AAAAHm6b8r8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I27K/AAAAAAAAAAAAAAAiD7/9Pp/AAAAAAAAAAAAAAkAAAAAAAAAAAEAAAAAAADYQ8l3+n8AAAAAAAAAAAAAAAAAAAAAAAC45WH/9WQAAPgkbsr8AAAAAAAAAAAAAACQLHu6CQIAANDWkLoJAgAAICZuygAAAAAAAAAAAAAAAAcAAAAAAAAAeEgfyQkCAABcJW7K/AAAAJklbsr8AAAAcc3X9Pp/AAABAAAACQIAANAobsoAAAAAAAAAAAAAAAAAAAAAAAAAANDWkLoJAgAA2+Db9Pp/AAAAJW7K/AAAAJklbsr8AAAAUEPwzA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nbVAgAAANEobsr8AAAAuN46d/p/AACIPv/0+n8AAAAAAAAAAAAAAAAAAAAAAACQOhPVCQIAAFhaO3f6fwAAAAAAAAAAAAAAAAAAAAAAAOjgYf/1ZAAAgJU01QkCAACAlTTVCQIAAOD///8AAAAA0NaQugkCAADoKm7KAAAAAAAAAAAAAAAABgAAAAAAAAAgAAAAAAAAAAwqbsr8AAAASSpuyvwAAABxzdf0+n8AAHDFHdUJAgAA0Jc7dwAAAACQTEC4CQIAAAAAAAAAAAAA0NaQugkCAADb4Nv0+n8AALApbsr8AAAASSpuyvwAAADwrR/NC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uEqH//////+QlAAAAAAEEwAIP3wkCAADZEJP//////706W4gf1gAASDAfyQkCAAD4gG/K/AAAAEDjYtUJAgAAAH9vyvwAAADAAg/fAAAAAEDjYtUJAgAArO8H9fp/AAAAAAAAAAAAANvg2/T6fwAAMH9vyvwAAABkAAAAAAAAAAgAudQ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b8r8AAAAEwAAAAAAAABIAAAAAAAAAHxKW3j6fwAAiJN4ePp/AADATlt4+n8AAAEAAAAAAAAADnRbePp/AAAAAAL3+n8AAAAAAAAAAAAAAAAAAAAAAACwuG/K/AAAANDWkLoJAgAA2+Db9Pp/AADguW/K/AAAAHm6b8r8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I27K/AAAAAAAAAAAAAAAiD7/9Pp/AAAAAAAAAAAAAAkAAAAAAAAAAAEAAAAAAADYQ8l3+n8AAAAAAAAAAAAAAAAAAAAAAAC45WH/9WQAAPgkbsr8AAAAAAAAAAAAAACQLHu6CQIAANDWkLoJAgAAICZuygAAAAAAAAAAAAAAAAcAAAAAAAAAeEgfyQkCAABcJW7K/AAAAJklbsr8AAAAcc3X9Pp/AAABAAAACQIAANAobsoAAAAAAAAAAAAAAAAAAAAAAAAAANDWkLoJAgAA2+Db9Pp/AAAAJW7K/AAAAJklbsr8AAAAUEPwzA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nbVAgAAANEobsr8AAAAuN46d/p/AACIPv/0+n8AAAAAAAAAAAAAAAAAAAAAAACQOhPVCQIAAFhaO3f6fwAAAAAAAAAAAAAAAAAAAAAAAOjgYf/1ZAAAgJU01QkCAACAlTTVCQIAAOD///8AAAAA0NaQugkCAADoKm7KAAAAAAAAAAAAAAAABgAAAAAAAAAgAAAAAAAAAAwqbsr8AAAASSpuyvwAAABxzdf0+n8AAHDFHdUJAgAA0Jc7dwAAAACQTEC4CQIAAAAAAAAAAAAA0NaQugkCAADb4Nv0+n8AALApbsr8AAAASSpuyvwAAADwrR/NC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9vyvwAAAAAAAAAAAAAAAAAAAAAAAAAAAAAAAAAAACAIK7XCQIAAAgAAAAAAAAAgXwI9fp/AAAgdZO6CQIAAAAAAAAAAAAAAQAAAAAAAAAAADi4CQIAAAEAAAAJAgAA48AA7fp/AACjEof//////+QlAAAAAAEEwAIP3wkCAADZEJP//////706W4gf1gAASDAfyQkCAAD4gG/K/AAAAEDjYtUJAgAAAH9vyvwAAADAAg/fAAAAAEDjYtUJAgAArO8H9fp/AAAAAAAAAAAAANvg2/T6fwAAMH9vyvwAAABkAAAAAAAAAAgAy9Q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BU5GU0oAahpLqTSFGcxnaHjq91JAlKO0UPIwM+PuE1E=</DigestValue>
    </Reference>
    <Reference Type="http://www.w3.org/2000/09/xmldsig#Object" URI="#idOfficeObject">
      <DigestMethod Algorithm="http://www.w3.org/2001/04/xmlenc#sha256"/>
      <DigestValue>rrQf5zuO9k46zfjynbj7p4Gg1hK22tW0qpsP6qieOpk=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dfqAEk1tJiPA1GB5jq3Dcc8VA88oPPQRJWbB6MXGlWI=</DigestValue>
    </Reference>
    <Reference Type="http://www.w3.org/2000/09/xmldsig#Object" URI="#idValidSigLnImg">
      <DigestMethod Algorithm="http://www.w3.org/2001/04/xmlenc#sha256"/>
      <DigestValue>+BulUtU2cssDpQubECF3DErlJr4oSjaljsAX7jEeCQ4=</DigestValue>
    </Reference>
    <Reference Type="http://www.w3.org/2000/09/xmldsig#Object" URI="#idInvalidSigLnImg">
      <DigestMethod Algorithm="http://www.w3.org/2001/04/xmlenc#sha256"/>
      <DigestValue>sy13S+E49gPAVfUaRU5f5kh8VrzZdPQ+4ThIVV/ZyRc=</DigestValue>
    </Reference>
  </SignedInfo>
  <SignatureValue>m0dNaVybtwZjUZufe7bWhbMfBOcm19tkANunRqYrKlPTObiNOFx7nKJ0v7+0d/Nrt+9hKKZOv6Gf
otstWy7ZweddOI22y09NBgeU2xNzrcPmD1Ba6mAORv4sMQJMzlk4hK3fk8uitUIT4TzySKYQTCmQ
WdpcIgI+B2oW+RIgyHT9CuQ3wCZwoLjWnVtShrVUEEgDnUbLBNrFx6N2c9Ceoc1IcC1l1MunKoh4
RS2YO+z5agkvGSIxcMLDqQdwFwUphL2SxgPtect+hnMaGPsWFZ/kkNHgvANkmhQoMyERSlevhV1H
ZGwpsiySDIk7bk6SXGMQPCaFx3/LB8CzZi96rA==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WdBqlyWH1Tc/ZdgnrJsn4Zyrhh6meR3cI695VhksfoQ=</DigestValue>
      </Reference>
      <Reference URI="/xl/comments1.xml?ContentType=application/vnd.openxmlformats-officedocument.spreadsheetml.comments+xml">
        <DigestMethod Algorithm="http://www.w3.org/2001/04/xmlenc#sha256"/>
        <DigestValue>1uuI1m+ElVkbJ41veH/zmIt9JThtdS8ilCUNJFhwSG8=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B/YYVOY1ADz09XfuODZSlc4cja2IwsvH7t3omNbDu80=</DigestValue>
      </Reference>
      <Reference URI="/xl/drawings/vmlDrawing2.vml?ContentType=application/vnd.openxmlformats-officedocument.vmlDrawing">
        <DigestMethod Algorithm="http://www.w3.org/2001/04/xmlenc#sha256"/>
        <DigestValue>s7I0uDOlGc8VTmrifeOS2vrytxtMH+A9+qP2zLBYTSo=</DigestValue>
      </Reference>
      <Reference URI="/xl/drawings/vmlDrawing3.vml?ContentType=application/vnd.openxmlformats-officedocument.vmlDrawing">
        <DigestMethod Algorithm="http://www.w3.org/2001/04/xmlenc#sha256"/>
        <DigestValue>PL+R6x3M3scDpA7PXTza8853w/E4PZR2PLnTvyMJsRs=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EO5QTdvA/lK/LmCQi+ZvDEgjxDuznZXFR4drMueCFRU=</DigestValue>
      </Reference>
      <Reference URI="/xl/media/image2.emf?ContentType=image/x-emf">
        <DigestMethod Algorithm="http://www.w3.org/2001/04/xmlenc#sha256"/>
        <DigestValue>Bn8a5adYGPdSP1in1VydptAOhoWSV2psdzUze99mToc=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FC7XCPUbAOvqt3J3vBMd9Ef37a7NTfOFbv6X/5gwaFQ=</DigestValue>
      </Reference>
      <Reference URI="/xl/styles.xml?ContentType=application/vnd.openxmlformats-officedocument.spreadsheetml.styles+xml">
        <DigestMethod Algorithm="http://www.w3.org/2001/04/xmlenc#sha256"/>
        <DigestValue>2UV8UGtiNPjldnjZA8Xz9Zn3rDD/NZa9YtdmQvWhw2I=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axkae0wAqh3gf2/6bK8oVhMId8mFBdbGG1PDTcGxexw=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bAZ6tdJElGCNfaUp9y6rlE1N6MWx0Qkht+GI2QuTpcA=</DigestValue>
      </Reference>
      <Reference URI="/xl/worksheets/sheet2.xml?ContentType=application/vnd.openxmlformats-officedocument.spreadsheetml.worksheet+xml">
        <DigestMethod Algorithm="http://www.w3.org/2001/04/xmlenc#sha256"/>
        <DigestValue>1b6Rmvd/UfKDgDCapyplrukR+QRckOqCW1zERgLbovY=</DigestValue>
      </Reference>
      <Reference URI="/xl/worksheets/sheet3.xml?ContentType=application/vnd.openxmlformats-officedocument.spreadsheetml.worksheet+xml">
        <DigestMethod Algorithm="http://www.w3.org/2001/04/xmlenc#sha256"/>
        <DigestValue>QcQcekdAplhMit0A+pkM7/PDW/ual5X+vbMZ1cgPToM=</DigestValue>
      </Reference>
      <Reference URI="/xl/worksheets/sheet4.xml?ContentType=application/vnd.openxmlformats-officedocument.spreadsheetml.worksheet+xml">
        <DigestMethod Algorithm="http://www.w3.org/2001/04/xmlenc#sha256"/>
        <DigestValue>AiUjLkoQhQaYkxoWmNRqs94ZKVvzSow2y65+5qg2/kI=</DigestValue>
      </Reference>
      <Reference URI="/xl/worksheets/sheet5.xml?ContentType=application/vnd.openxmlformats-officedocument.spreadsheetml.worksheet+xml">
        <DigestMethod Algorithm="http://www.w3.org/2001/04/xmlenc#sha256"/>
        <DigestValue>rMuqzX5vO851R1IB3KQ/tAmGQOVTerU340W1UZW9+XE=</DigestValue>
      </Reference>
      <Reference URI="/xl/worksheets/sheet6.xml?ContentType=application/vnd.openxmlformats-officedocument.spreadsheetml.worksheet+xml">
        <DigestMethod Algorithm="http://www.w3.org/2001/04/xmlenc#sha256"/>
        <DigestValue>mYWupWWzUGRBx7MBHaMauMq/1jd7k9SyQzhkYSzyGBY=</DigestValue>
      </Reference>
      <Reference URI="/xl/worksheets/sheet7.xml?ContentType=application/vnd.openxmlformats-officedocument.spreadsheetml.worksheet+xml">
        <DigestMethod Algorithm="http://www.w3.org/2001/04/xmlenc#sha256"/>
        <DigestValue>LbvfLd/BB+vWlFngZqm6J3CIjrLWubgXSN/hdPhmIIc=</DigestValue>
      </Reference>
      <Reference URI="/xl/worksheets/sheet8.xml?ContentType=application/vnd.openxmlformats-officedocument.spreadsheetml.worksheet+xml">
        <DigestMethod Algorithm="http://www.w3.org/2001/04/xmlenc#sha256"/>
        <DigestValue>EoSX8+NO/CxJjQvrZKAQI7C55LbvWKiAtOC9cUTxLjM=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2023-04-12T11:02:15Z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{352B60B3-3FFC-4B14-8937-4F99D36B5E5F}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2023-04-12T11:02:15Z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b8r8AAAAEwAAAAAAAABIAAAAAAAAAHxKW3j6fwAAiJN4ePp/AADATlt4+n8AAAEAAAAAAAAADnRbePp/AAAAAAL3+n8AAAAAAAAAAAAAAAAAAAAAAACwuG/K/AAAANDWkLoJAgAA2+Db9Pp/AADguW/K/AAAAHm6b8r8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I27K/AAAAAAAAAAAAAAAiD7/9Pp/AAAAAAAAAAAAAAkAAAAAAAAAAAEAAAAAAADYQ8l3+n8AAAAAAAAAAAAAAAAAAAAAAAC45WH/9WQAAPgkbsr8AAAAAAAAAAAAAACQLHu6CQIAANDWkLoJAgAAICZuygAAAAAAAAAAAAAAAAcAAAAAAAAAeEgfyQkCAABcJW7K/AAAAJklbsr8AAAAcc3X9Pp/AAABAAAACQIAANAobsoAAAAAAAAAAAAAAAAAAAAAAAAAANDWkLoJAgAA2+Db9Pp/AAAAJW7K/AAAAJklbsr8AAAAUEPwzA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nbVAgAAANEobsr8AAAAuN46d/p/AACIPv/0+n8AAAAAAAAAAAAAAAAAAAAAAACQOhPVCQIAAFhaO3f6fwAAAAAAAAAAAAAAAAAAAAAAAOjgYf/1ZAAAgJU01QkCAACAlTTVCQIAAOD///8AAAAA0NaQugkCAADoKm7KAAAAAAAAAAAAAAAABgAAAAAAAAAgAAAAAAAAAAwqbsr8AAAASSpuyvwAAABxzdf0+n8AAHDFHdUJAgAA0Jc7dwAAAACQTEC4CQIAAAAAAAAAAAAA0NaQugkCAADb4Nv0+n8AALApbsr8AAAASSpuyvwAAADwrR/NC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/EjP//////+QlAAAAAAEEgAXN3QkCAADZEJP//////706W4gf1gAASDAfyQkCAAD4gG/K/AAAAEDjYtUJAgAAAH9vyvwAAACABc3dAAAAAEDjYtUJAgAArO8H9fp/AAAAAAAAAAAAANvg2/T6fwAAMH9vyvwAAABkAAAAAAAAAAgAKMw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b8r8AAAAEwAAAAAAAABIAAAAAAAAAHxKW3j6fwAAiJN4ePp/AADATlt4+n8AAAEAAAAAAAAADnRbePp/AAAAAAL3+n8AAAAAAAAAAAAAAAAAAAAAAACwuG/K/AAAANDWkLoJAgAA2+Db9Pp/AADguW/K/AAAAHm6b8r8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I27K/AAAAAAAAAAAAAAAiD7/9Pp/AAAAAAAAAAAAAAkAAAAAAAAAAAEAAAAAAADYQ8l3+n8AAAAAAAAAAAAAAAAAAAAAAAC45WH/9WQAAPgkbsr8AAAAAAAAAAAAAACQLHu6CQIAANDWkLoJAgAAICZuygAAAAAAAAAAAAAAAAcAAAAAAAAAeEgfyQkCAABcJW7K/AAAAJklbsr8AAAAcc3X9Pp/AAABAAAACQIAANAobsoAAAAAAAAAAAAAAAAAAAAAAAAAANDWkLoJAgAA2+Db9Pp/AAAAJW7K/AAAAJklbsr8AAAAUEPwzA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MnbVAgAAANEobsr8AAAAuN46d/p/AACIPv/0+n8AAAAAAAAAAAAAAAAAAAAAAACQOhPVCQIAAFhaO3f6fwAAAAAAAAAAAAAAAAAAAAAAAOjgYf/1ZAAAgJU01QkCAACAlTTVCQIAAOD///8AAAAA0NaQugkCAADoKm7KAAAAAAAAAAAAAAAABgAAAAAAAAAgAAAAAAAAAAwqbsr8AAAASSpuyvwAAABxzdf0+n8AAHDFHdUJAgAA0Jc7dwAAAACQTEC4CQIAAAAAAAAAAAAA0NaQugkCAADb4Nv0+n8AALApbsr8AAAASSpuyvwAAADwrR/NC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9vyvwAAAAAAAAAAAAAAAAAAAAAAAAAAAAAAAAAAAAAl8TXCQIAAAgAAAAAAAAAgXwI9fp/AAAgdZO6CQIAAAAAAAAAAAAAAQAAAAAAAAAAADi4CQIAAAEAAAAJAgAA48AA7fp/AABJEv///////+QlAAAAAAEEgAXN3QkCAADZEJP//////706W4gf1gAASDAfyQkCAAD4gG/K/AAAAEDjYtUJAgAAAH9vyvwAAACABc3dAAAAAEDjYtUJAgAArO8H9fp/AAAAAAAAAAAAANvg2/T6fwAAMH9vyvwAAABkAAAAAAAAAAgAK8w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2023-04-06T05:41:34Z</cp:lastPrinted>
  <dcterms:created xsi:type="dcterms:W3CDTF">1996-10-14T23:33:28Z</dcterms:created>
  <dcterms:modified xsi:type="dcterms:W3CDTF">2023-04-06T05:41:42Z</dcterms:modified>
</cp:coreProperties>
</file>